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22. Стройка ПЭ 61625 СЦэф (вопрос по цене обсудить с Олей)\"/>
    </mc:Choice>
  </mc:AlternateContent>
  <bookViews>
    <workbookView xWindow="0" yWindow="0" windowWidth="18015" windowHeight="25695"/>
  </bookViews>
  <sheets>
    <sheet name="Расчет НМЦ лота" sheetId="1" r:id="rId1"/>
  </sheets>
  <definedNames>
    <definedName name="A_COLUMNS">'Расчет НМЦ лота'!$C$68</definedName>
    <definedName name="A_FNAMES">'Расчет НМЦ лота'!$B$68</definedName>
    <definedName name="A_SNAMES">'Расчет НМЦ лота'!$A$68</definedName>
    <definedName name="CenaCol">'Расчет НМЦ лота'!$AA$6</definedName>
    <definedName name="ITOG">'Расчет НМЦ лота'!$63:$63</definedName>
    <definedName name="LastRow">'Расчет НМЦ лота'!$A$62</definedName>
    <definedName name="LOT_ITOG">'Расчет НМЦ лота'!#REF!</definedName>
    <definedName name="PQRT1_ITOG">'Расчет НМЦ лота'!$11:$11</definedName>
    <definedName name="PQRT1_LINE">'Расчет НМЦ лота'!$12:$12</definedName>
    <definedName name="PQRT2_ITOG">'Расчет НМЦ лота'!$14:$14</definedName>
    <definedName name="PQRT2_LINE">'Расчет НМЦ лота'!$15:$15</definedName>
    <definedName name="PQRT3_ITOG">'Расчет НМЦ лота'!$17:$17</definedName>
    <definedName name="PQRT3_LINE">'Расчет НМЦ лота'!$18:$18</definedName>
    <definedName name="PQRT4_ITOG">'Расчет НМЦ лота'!$20:$20</definedName>
    <definedName name="PQRT4_LINE">'Расчет НМЦ лота'!$21:$21</definedName>
    <definedName name="QRT1_ITOG">'Расчет НМЦ лота'!$23:$23</definedName>
    <definedName name="QRT1_LINE">'Расчет НМЦ лота'!$24:$24</definedName>
    <definedName name="QRT2_ITOG">'Расчет НМЦ лота'!$26:$26</definedName>
    <definedName name="QRT2_LINE">'Расчет НМЦ лота'!$27:$27</definedName>
    <definedName name="QRT3_ITOG">'Расчет НМЦ лота'!$29:$29</definedName>
    <definedName name="QRT3_LINE">'Расчет НМЦ лота'!$53:$53</definedName>
    <definedName name="QRT4_ITOG">'Расчет НМЦ лота'!$60:$60</definedName>
    <definedName name="QRT4_LINE">'Расчет НМЦ лота'!$61:$61</definedName>
    <definedName name="TABLE">'Расчет НМЦ лота'!$4:$63</definedName>
    <definedName name="Z_FNUMBERS">'Расчет НМЦ лота'!$A$9</definedName>
    <definedName name="Z_MNLIST">'Расчет НМЦ лота'!$A$69</definedName>
    <definedName name="ZPQRT1_HEAD">'Расчет НМЦ лота'!$A$11</definedName>
    <definedName name="ZPQRT2_HEAD">'Расчет НМЦ лота'!$A$14</definedName>
    <definedName name="ZPQRT3_HEAD">'Расчет НМЦ лота'!$A$17</definedName>
    <definedName name="ZPQRT4_HEAD">'Расчет НМЦ лота'!$A$20</definedName>
    <definedName name="ZQRT1_HEAD">'Расчет НМЦ лота'!$A$23</definedName>
    <definedName name="ZQRT2_HEAD">'Расчет НМЦ лота'!$A$26</definedName>
    <definedName name="ZQRT3_HEAD">'Расчет НМЦ лота'!$A$29</definedName>
    <definedName name="ZQRT4_HEAD">'Расчет НМЦ лота'!$A$60</definedName>
  </definedNames>
  <calcPr calcId="162913"/>
</workbook>
</file>

<file path=xl/calcChain.xml><?xml version="1.0" encoding="utf-8"?>
<calcChain xmlns="http://schemas.openxmlformats.org/spreadsheetml/2006/main">
  <c r="AB57" i="1" l="1"/>
  <c r="AB63" i="1" s="1"/>
  <c r="AB56" i="1"/>
  <c r="AA63" i="1"/>
  <c r="P63" i="1" l="1"/>
  <c r="Q63" i="1"/>
  <c r="R63" i="1"/>
  <c r="S63" i="1"/>
  <c r="T63" i="1"/>
  <c r="U63" i="1"/>
  <c r="V63" i="1"/>
  <c r="W63" i="1"/>
  <c r="X63" i="1"/>
  <c r="P29" i="1"/>
  <c r="Q29" i="1"/>
  <c r="R29" i="1"/>
  <c r="S29" i="1"/>
  <c r="T29" i="1"/>
  <c r="U29" i="1"/>
  <c r="V29" i="1"/>
  <c r="W29" i="1"/>
  <c r="X29" i="1"/>
  <c r="Z43" i="1" l="1"/>
  <c r="O43" i="1"/>
  <c r="N43" i="1" s="1"/>
  <c r="AA43" i="1" s="1"/>
  <c r="AB43" i="1" s="1"/>
  <c r="Z42" i="1"/>
  <c r="O42" i="1"/>
  <c r="N42" i="1" s="1"/>
  <c r="AA42" i="1" s="1"/>
  <c r="AB42" i="1" s="1"/>
  <c r="Z41" i="1"/>
  <c r="O41" i="1"/>
  <c r="N41" i="1"/>
  <c r="AA41" i="1" s="1"/>
  <c r="AB41" i="1" s="1"/>
  <c r="Z40" i="1"/>
  <c r="O40" i="1"/>
  <c r="N40" i="1"/>
  <c r="AA40" i="1" s="1"/>
  <c r="AB40" i="1" s="1"/>
  <c r="Z39" i="1"/>
  <c r="O39" i="1"/>
  <c r="N39" i="1" s="1"/>
  <c r="AA39" i="1" s="1"/>
  <c r="AB39" i="1" s="1"/>
  <c r="Z38" i="1"/>
  <c r="O38" i="1"/>
  <c r="N38" i="1" s="1"/>
  <c r="AA38" i="1" s="1"/>
  <c r="AB38" i="1" s="1"/>
  <c r="Z37" i="1"/>
  <c r="O37" i="1"/>
  <c r="N37" i="1" s="1"/>
  <c r="AA37" i="1" s="1"/>
  <c r="AB37" i="1" s="1"/>
  <c r="Z36" i="1"/>
  <c r="O36" i="1"/>
  <c r="N36" i="1" s="1"/>
  <c r="AA36" i="1" s="1"/>
  <c r="AB36" i="1" s="1"/>
  <c r="Z35" i="1"/>
  <c r="O35" i="1"/>
  <c r="N35" i="1" s="1"/>
  <c r="AA35" i="1" s="1"/>
  <c r="AB35" i="1" s="1"/>
  <c r="Z34" i="1"/>
  <c r="O34" i="1"/>
  <c r="N34" i="1" s="1"/>
  <c r="AA34" i="1" s="1"/>
  <c r="AB34" i="1" s="1"/>
  <c r="Z33" i="1"/>
  <c r="O33" i="1"/>
  <c r="N33" i="1" s="1"/>
  <c r="AA33" i="1" s="1"/>
  <c r="AB33" i="1" s="1"/>
  <c r="Z32" i="1"/>
  <c r="O32" i="1"/>
  <c r="N32" i="1" s="1"/>
  <c r="AA32" i="1" s="1"/>
  <c r="AB32" i="1" s="1"/>
  <c r="Z31" i="1"/>
  <c r="O31" i="1"/>
  <c r="N31" i="1" s="1"/>
  <c r="AA31" i="1" s="1"/>
  <c r="AB31" i="1" s="1"/>
  <c r="Z30" i="1"/>
  <c r="O30" i="1"/>
  <c r="Z52" i="1"/>
  <c r="O52" i="1"/>
  <c r="N52" i="1" s="1"/>
  <c r="AA52" i="1" s="1"/>
  <c r="AB52" i="1" s="1"/>
  <c r="Z51" i="1"/>
  <c r="O51" i="1"/>
  <c r="N51" i="1" s="1"/>
  <c r="AA51" i="1" s="1"/>
  <c r="AB51" i="1" s="1"/>
  <c r="Z50" i="1"/>
  <c r="O50" i="1"/>
  <c r="N50" i="1" s="1"/>
  <c r="AA50" i="1" s="1"/>
  <c r="AB50" i="1" s="1"/>
  <c r="Z49" i="1"/>
  <c r="O49" i="1"/>
  <c r="N49" i="1" s="1"/>
  <c r="AA49" i="1" s="1"/>
  <c r="AB49" i="1" s="1"/>
  <c r="Z48" i="1"/>
  <c r="O48" i="1"/>
  <c r="N48" i="1" s="1"/>
  <c r="AA48" i="1" s="1"/>
  <c r="AB48" i="1" s="1"/>
  <c r="Z47" i="1"/>
  <c r="O47" i="1"/>
  <c r="N47" i="1" s="1"/>
  <c r="AA47" i="1" s="1"/>
  <c r="AB47" i="1" s="1"/>
  <c r="Z46" i="1"/>
  <c r="O46" i="1"/>
  <c r="N46" i="1" s="1"/>
  <c r="AA46" i="1" s="1"/>
  <c r="AB46" i="1" s="1"/>
  <c r="Z45" i="1"/>
  <c r="O45" i="1"/>
  <c r="N45" i="1" s="1"/>
  <c r="AA45" i="1" s="1"/>
  <c r="AB45" i="1" s="1"/>
  <c r="Z44" i="1"/>
  <c r="O44" i="1"/>
  <c r="N44" i="1"/>
  <c r="AA44" i="1" s="1"/>
  <c r="AB44" i="1" s="1"/>
  <c r="N30" i="1" l="1"/>
  <c r="Z58" i="1"/>
  <c r="O58" i="1"/>
  <c r="N58" i="1" s="1"/>
  <c r="AA58" i="1" s="1"/>
  <c r="AB58" i="1" s="1"/>
  <c r="Z57" i="1"/>
  <c r="O57" i="1"/>
  <c r="N57" i="1" s="1"/>
  <c r="AA57" i="1" s="1"/>
  <c r="AA30" i="1" l="1"/>
  <c r="Z54" i="1"/>
  <c r="Z55" i="1"/>
  <c r="Z56" i="1"/>
  <c r="Z53" i="1"/>
  <c r="Z61" i="1"/>
  <c r="Z60" i="1" s="1"/>
  <c r="Z27" i="1"/>
  <c r="Z26" i="1" s="1"/>
  <c r="Z24" i="1"/>
  <c r="Z23" i="1" s="1"/>
  <c r="Z21" i="1"/>
  <c r="Z20" i="1" s="1"/>
  <c r="Z18" i="1"/>
  <c r="Z17" i="1" s="1"/>
  <c r="Z15" i="1"/>
  <c r="Z14" i="1" s="1"/>
  <c r="Z12" i="1"/>
  <c r="Z11" i="1" s="1"/>
  <c r="O56" i="1"/>
  <c r="N56" i="1" s="1"/>
  <c r="AA56" i="1" s="1"/>
  <c r="O55" i="1"/>
  <c r="N55" i="1" s="1"/>
  <c r="AA55" i="1" s="1"/>
  <c r="AB55" i="1" s="1"/>
  <c r="O54" i="1"/>
  <c r="N54" i="1" s="1"/>
  <c r="AA54" i="1" s="1"/>
  <c r="AB54" i="1" s="1"/>
  <c r="O61" i="1"/>
  <c r="N61" i="1" s="1"/>
  <c r="O59" i="1"/>
  <c r="O53" i="1"/>
  <c r="O28" i="1"/>
  <c r="O27" i="1"/>
  <c r="N27" i="1" s="1"/>
  <c r="O25" i="1"/>
  <c r="O24" i="1"/>
  <c r="N24" i="1" s="1"/>
  <c r="O22" i="1"/>
  <c r="O21" i="1"/>
  <c r="N21" i="1" s="1"/>
  <c r="O19" i="1"/>
  <c r="O18" i="1"/>
  <c r="N18" i="1" s="1"/>
  <c r="O16" i="1"/>
  <c r="O15" i="1"/>
  <c r="N15" i="1" s="1"/>
  <c r="N12" i="1"/>
  <c r="O11" i="1"/>
  <c r="P60" i="1"/>
  <c r="P26" i="1"/>
  <c r="P23" i="1"/>
  <c r="P20" i="1"/>
  <c r="P17" i="1"/>
  <c r="P14" i="1"/>
  <c r="P11" i="1"/>
  <c r="Q60" i="1"/>
  <c r="Q26" i="1"/>
  <c r="Q23" i="1"/>
  <c r="Q20" i="1"/>
  <c r="Q17" i="1"/>
  <c r="Q14" i="1"/>
  <c r="Q11" i="1"/>
  <c r="R60" i="1"/>
  <c r="R26" i="1"/>
  <c r="R23" i="1"/>
  <c r="R20" i="1"/>
  <c r="R17" i="1"/>
  <c r="R14" i="1"/>
  <c r="R11" i="1"/>
  <c r="S60" i="1"/>
  <c r="S26" i="1"/>
  <c r="S23" i="1"/>
  <c r="S20" i="1"/>
  <c r="S17" i="1"/>
  <c r="S14" i="1"/>
  <c r="S11" i="1"/>
  <c r="T60" i="1"/>
  <c r="T26" i="1"/>
  <c r="T23" i="1"/>
  <c r="T20" i="1"/>
  <c r="T17" i="1"/>
  <c r="T14" i="1"/>
  <c r="T11" i="1"/>
  <c r="U60" i="1"/>
  <c r="U26" i="1"/>
  <c r="U23" i="1"/>
  <c r="U20" i="1"/>
  <c r="U17" i="1"/>
  <c r="U14" i="1"/>
  <c r="U11" i="1"/>
  <c r="V60" i="1"/>
  <c r="V26" i="1"/>
  <c r="V23" i="1"/>
  <c r="V20" i="1"/>
  <c r="V17" i="1"/>
  <c r="V14" i="1"/>
  <c r="V11" i="1"/>
  <c r="W60" i="1"/>
  <c r="W26" i="1"/>
  <c r="W23" i="1"/>
  <c r="W20" i="1"/>
  <c r="W17" i="1"/>
  <c r="W14" i="1"/>
  <c r="W11" i="1"/>
  <c r="N53" i="1" l="1"/>
  <c r="O29" i="1"/>
  <c r="O63" i="1"/>
  <c r="Z29" i="1"/>
  <c r="AB30" i="1"/>
  <c r="AB61" i="1"/>
  <c r="AB60" i="1" s="1"/>
  <c r="AB27" i="1"/>
  <c r="AB26" i="1" s="1"/>
  <c r="AB24" i="1"/>
  <c r="AB23" i="1" s="1"/>
  <c r="AB21" i="1"/>
  <c r="AB20" i="1" s="1"/>
  <c r="AB18" i="1"/>
  <c r="AB17" i="1" s="1"/>
  <c r="AB15" i="1"/>
  <c r="AB14" i="1" s="1"/>
  <c r="AB12" i="1"/>
  <c r="AB11" i="1" s="1"/>
  <c r="AA53" i="1" l="1"/>
  <c r="N63" i="1"/>
  <c r="N29" i="1"/>
  <c r="X20" i="1"/>
  <c r="O20" i="1" s="1"/>
  <c r="N20" i="1"/>
  <c r="X17" i="1"/>
  <c r="O17" i="1" s="1"/>
  <c r="N17" i="1"/>
  <c r="X14" i="1"/>
  <c r="O14" i="1" s="1"/>
  <c r="N14" i="1"/>
  <c r="X11" i="1"/>
  <c r="N11" i="1"/>
  <c r="AB53" i="1" l="1"/>
  <c r="N60" i="1"/>
  <c r="N26" i="1"/>
  <c r="N23" i="1"/>
  <c r="AB29" i="1" l="1"/>
  <c r="X60" i="1"/>
  <c r="O60" i="1" s="1"/>
  <c r="X26" i="1"/>
  <c r="O26" i="1" s="1"/>
  <c r="X23" i="1"/>
  <c r="O23" i="1" s="1"/>
</calcChain>
</file>

<file path=xl/sharedStrings.xml><?xml version="1.0" encoding="utf-8"?>
<sst xmlns="http://schemas.openxmlformats.org/spreadsheetml/2006/main" count="416" uniqueCount="88">
  <si>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</si>
  <si>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</si>
  <si>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</si>
  <si>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</si>
  <si>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</si>
  <si>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</si>
  <si>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</si>
  <si>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</si>
  <si>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</si>
  <si>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</si>
  <si>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всем лотам: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</si>
  <si>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</si>
  <si>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</si>
  <si>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</si>
  <si>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</si>
  <si>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</si>
  <si>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</si>
  <si>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</si>
  <si>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</si>
  <si>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</si>
  <si>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</si>
  <si>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</si>
  <si>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</si>
  <si>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</si>
  <si>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</si>
  <si>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</si>
  <si>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</si>
  <si>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</si>
  <si>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</si>
  <si>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</si>
  <si>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</si>
  <si>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</si>
  <si>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</si>
  <si>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</si>
  <si>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</si>
  <si>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</si>
  <si>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</si>
  <si>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</si>
  <si>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</si>
  <si>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ШТ</t>
  </si>
  <si>
    <t>1. Основная деятельность (материалы АР)</t>
  </si>
  <si>
    <t>1. Основная деятельность</t>
  </si>
  <si>
    <t>нет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</si>
  <si>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</si>
  <si>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</si>
  <si>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</si>
  <si>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</si>
  <si>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Приложение № 1.1. к Техническому заданию</t>
  </si>
  <si>
    <t>4*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</si>
  <si>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</si>
  <si>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26*</t>
  </si>
  <si>
    <t>3. Инвестиции (материалы ТП)</t>
  </si>
  <si>
    <t>32*</t>
  </si>
  <si>
    <t>ID закупки 61625 Поставка строительных материалов  в лоте участвуют: ПЭ</t>
  </si>
  <si>
    <t>Эмаль ПФ-115 черная</t>
  </si>
  <si>
    <t>Лак БТ-577</t>
  </si>
  <si>
    <t>Электрод ОК-46 ф3мм</t>
  </si>
  <si>
    <t>Болт М10*50Ц с гайкой, шайбой</t>
  </si>
  <si>
    <t>Замок навесной ВС-1-1</t>
  </si>
  <si>
    <t>Ветошь белая</t>
  </si>
  <si>
    <t>Подвес для навесн.потолка 0,35х0,75</t>
  </si>
  <si>
    <t>Профиль Т24/24 белый 3,6м для нав.потол</t>
  </si>
  <si>
    <t>Профиль Т24/24 белый 1,2м для нав.потол.</t>
  </si>
  <si>
    <t>Профиль Т24/24 белый 0,6м для нав.потол.</t>
  </si>
  <si>
    <t>Лопата совковая ЛСП с черенком</t>
  </si>
  <si>
    <t>Лопата штыковая ЛКО с черенком</t>
  </si>
  <si>
    <t>Металлорукав РЗ-ЦХ 25мм</t>
  </si>
  <si>
    <t>Кирпич керам.одинар.полнотелый М150</t>
  </si>
  <si>
    <t>Болт 8х35 ГОСТ 7798-70</t>
  </si>
  <si>
    <t>Доска обрез.хв.пор.50х150х6000 1 сорт</t>
  </si>
  <si>
    <t>Саморез по металлу 4,2х32 с прессшайбой</t>
  </si>
  <si>
    <t>Заклепка вытяжная SRC алюминий/сталь 4,8</t>
  </si>
  <si>
    <t>Болт анкерный с гайкой двурасп.12х300х16</t>
  </si>
  <si>
    <t>Хомут 3,6х150мм нейлон</t>
  </si>
  <si>
    <t>Плита потолочная  Ангара 600х600х7мм</t>
  </si>
  <si>
    <t>Планка конька плоск.150х150х2000 RAL5005</t>
  </si>
  <si>
    <t>Планка торцевая 95х120х2000мм RAL5005</t>
  </si>
  <si>
    <t>Болт 8х30мм с шайбой</t>
  </si>
  <si>
    <t>Пена монтаж.Profflex FireStop 65 850мл.</t>
  </si>
  <si>
    <t>Доска обрез.хв.пор.25х100х6000мм 1 сорт</t>
  </si>
  <si>
    <t>Панель потолоч. 600х600х7,5</t>
  </si>
  <si>
    <t>Угол пристенный стальной  19х19х3000</t>
  </si>
  <si>
    <t>Саморез кровельный RAL 5005 5,5х19</t>
  </si>
  <si>
    <t>КГ</t>
  </si>
  <si>
    <t>М</t>
  </si>
  <si>
    <t>М3</t>
  </si>
  <si>
    <t>30 календарных дней с момента подписания договора</t>
  </si>
  <si>
    <t xml:space="preserve">30 календарных дней с момента подписания договора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</si>
</sst>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/>
    <xf numFmtId="0" fontId="5" fillId="0" borderId="0" xfId="0" applyFont="1" applyFill="1"/>
    <xf numFmtId="4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B66"/>
  <sheetViews>
    <sheetView tabSelected="1" zoomScale="70" zoomScaleNormal="70" workbookViewId="0">
      <selection activeCell="B31" sqref="B31"/>
    </sheetView>
  </sheetViews>
  <sheetFormatPr defaultColWidth="11.7109375" defaultRowHeight="15" x14ac:dyDescent="0.25"/>
  <cols>
    <col min="1" max="1" width="4.42578125" style="1" customWidth="1"/>
    <col min="2" max="2" width="23.85546875" style="1" customWidth="1"/>
    <col min="3" max="3" width="33.5703125" style="1" customWidth="1"/>
    <col min="4" max="4" width="27.7109375" style="1" customWidth="1"/>
    <col min="5" max="5" width="26.28515625" style="1" customWidth="1"/>
    <col min="6" max="6" width="26" style="1" customWidth="1"/>
    <col min="7" max="7" width="19.5703125" style="1" customWidth="1"/>
    <col min="8" max="8" width="21.5703125" style="1" customWidth="1"/>
    <col min="9" max="9" width="30" style="1" customWidth="1"/>
    <col min="10" max="10" width="14.140625" style="1" customWidth="1"/>
    <col min="11" max="11" width="12" style="1" customWidth="1"/>
    <col min="12" max="12" width="20" style="1" customWidth="1"/>
    <col min="13" max="13" width="8.5703125" style="1" customWidth="1"/>
    <col min="14" max="14" width="10.28515625" style="1" customWidth="1"/>
    <col min="15" max="15" width="11.140625" style="1" customWidth="1"/>
    <col min="16" max="16" width="9.42578125" style="1" customWidth="1"/>
    <col min="17" max="17" width="9.42578125" style="26" customWidth="1"/>
    <col min="18" max="24" width="9.42578125" style="1" customWidth="1"/>
    <col min="25" max="25" width="13.140625" style="1" customWidth="1"/>
    <col min="26" max="26" width="13.42578125" style="1" customWidth="1"/>
    <col min="27" max="27" width="13.140625" style="1" customWidth="1"/>
    <col min="28" max="28" width="13.42578125" style="1" customWidth="1"/>
    <col min="29" max="36" width="7.140625" style="1" customWidth="1"/>
    <col min="37" max="37" width="9.28515625" style="1" customWidth="1"/>
    <col min="38" max="38" width="14" style="1" customWidth="1"/>
    <col min="39" max="39" width="14.140625" style="1" customWidth="1"/>
    <col min="40" max="16384" width="11.7109375" style="1"/>
  </cols>
  <sheetData>
    <row r="2" spans="1:28" ht="45" customHeight="1" x14ac:dyDescent="0.25">
      <c r="Q2" s="3"/>
      <c r="U2" s="2"/>
      <c r="V2" s="2"/>
      <c r="W2" s="2"/>
      <c r="X2" s="2"/>
      <c r="Y2" s="37" t="s">
        <v>47</v>
      </c>
      <c r="Z2" s="37"/>
      <c r="AA2" s="37"/>
      <c r="AB2" s="37"/>
    </row>
    <row r="3" spans="1:28" x14ac:dyDescent="0.25">
      <c r="P3" s="3"/>
      <c r="Q3" s="3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5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</row>
    <row r="5" spans="1:28" ht="15" customHeight="1" x14ac:dyDescent="0.25">
      <c r="A5" s="41" t="s">
        <v>18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</row>
    <row r="6" spans="1:28" ht="45" customHeight="1" x14ac:dyDescent="0.25">
      <c r="A6" s="42" t="s">
        <v>1</v>
      </c>
      <c r="B6" s="42" t="s">
        <v>2</v>
      </c>
      <c r="C6" s="48" t="s">
        <v>3</v>
      </c>
      <c r="D6" s="49"/>
      <c r="E6" s="49"/>
      <c r="F6" s="49"/>
      <c r="G6" s="49"/>
      <c r="H6" s="49"/>
      <c r="I6" s="49"/>
      <c r="J6" s="49"/>
      <c r="K6" s="50"/>
      <c r="L6" s="42" t="s">
        <v>5</v>
      </c>
      <c r="M6" s="42" t="s">
        <v>6</v>
      </c>
      <c r="N6" s="42" t="s">
        <v>12</v>
      </c>
      <c r="O6" s="48" t="s">
        <v>37</v>
      </c>
      <c r="P6" s="49"/>
      <c r="Q6" s="49"/>
      <c r="R6" s="49"/>
      <c r="S6" s="49"/>
      <c r="T6" s="49"/>
      <c r="U6" s="49"/>
      <c r="V6" s="49"/>
      <c r="W6" s="49"/>
      <c r="X6" s="50"/>
      <c r="Y6" s="38" t="s">
        <v>43</v>
      </c>
      <c r="Z6" s="38" t="s">
        <v>44</v>
      </c>
      <c r="AA6" s="39" t="s">
        <v>45</v>
      </c>
      <c r="AB6" s="39" t="s">
        <v>46</v>
      </c>
    </row>
    <row r="7" spans="1:28" ht="14.45" customHeight="1" x14ac:dyDescent="0.25">
      <c r="A7" s="42" t="s">
        <v>4</v>
      </c>
      <c r="B7" s="42" t="s">
        <v>4</v>
      </c>
      <c r="C7" s="42" t="s">
        <v>7</v>
      </c>
      <c r="D7" s="42" t="s">
        <v>4</v>
      </c>
      <c r="E7" s="48" t="s">
        <v>8</v>
      </c>
      <c r="F7" s="51"/>
      <c r="G7" s="51"/>
      <c r="H7" s="51"/>
      <c r="I7" s="52"/>
      <c r="J7" s="4"/>
      <c r="K7" s="4"/>
      <c r="L7" s="42" t="s">
        <v>4</v>
      </c>
      <c r="M7" s="42" t="s">
        <v>4</v>
      </c>
      <c r="N7" s="42" t="s">
        <v>4</v>
      </c>
      <c r="O7" s="35" t="s">
        <v>38</v>
      </c>
      <c r="P7" s="35" t="s">
        <v>28</v>
      </c>
      <c r="Q7" s="35" t="s">
        <v>29</v>
      </c>
      <c r="R7" s="35" t="s">
        <v>30</v>
      </c>
      <c r="S7" s="35" t="s">
        <v>31</v>
      </c>
      <c r="T7" s="35" t="s">
        <v>32</v>
      </c>
      <c r="U7" s="35" t="s">
        <v>33</v>
      </c>
      <c r="V7" s="35" t="s">
        <v>34</v>
      </c>
      <c r="W7" s="35" t="s">
        <v>35</v>
      </c>
      <c r="X7" s="35" t="s">
        <v>36</v>
      </c>
      <c r="Y7" s="38" t="s">
        <v>4</v>
      </c>
      <c r="Z7" s="38" t="s">
        <v>4</v>
      </c>
      <c r="AA7" s="39" t="s">
        <v>4</v>
      </c>
      <c r="AB7" s="39" t="s">
        <v>4</v>
      </c>
    </row>
    <row r="8" spans="1:28" ht="115.5" customHeight="1" x14ac:dyDescent="0.25">
      <c r="A8" s="42" t="s">
        <v>4</v>
      </c>
      <c r="B8" s="42" t="s">
        <v>4</v>
      </c>
      <c r="C8" s="4" t="s">
        <v>20</v>
      </c>
      <c r="D8" s="4" t="s">
        <v>19</v>
      </c>
      <c r="E8" s="4" t="s">
        <v>16</v>
      </c>
      <c r="F8" s="4" t="s">
        <v>49</v>
      </c>
      <c r="G8" s="4" t="s">
        <v>17</v>
      </c>
      <c r="H8" s="4" t="s">
        <v>15</v>
      </c>
      <c r="I8" s="4" t="s">
        <v>9</v>
      </c>
      <c r="J8" s="4" t="s">
        <v>14</v>
      </c>
      <c r="K8" s="4" t="s">
        <v>13</v>
      </c>
      <c r="L8" s="42" t="s">
        <v>4</v>
      </c>
      <c r="M8" s="42" t="s">
        <v>4</v>
      </c>
      <c r="N8" s="42" t="s">
        <v>4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8" t="s">
        <v>4</v>
      </c>
      <c r="Z8" s="38" t="s">
        <v>4</v>
      </c>
      <c r="AA8" s="39" t="s">
        <v>4</v>
      </c>
      <c r="AB8" s="39" t="s">
        <v>4</v>
      </c>
    </row>
    <row r="9" spans="1:28" x14ac:dyDescent="0.25">
      <c r="A9" s="4">
        <v>1</v>
      </c>
      <c r="B9" s="4">
        <v>2</v>
      </c>
      <c r="C9" s="4">
        <v>3</v>
      </c>
      <c r="D9" s="4" t="s">
        <v>48</v>
      </c>
      <c r="E9" s="5">
        <v>5</v>
      </c>
      <c r="F9" s="5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5" t="s">
        <v>50</v>
      </c>
      <c r="AA9" s="4">
        <v>31</v>
      </c>
      <c r="AB9" s="5" t="s">
        <v>52</v>
      </c>
    </row>
    <row r="10" spans="1:28" x14ac:dyDescent="0.25">
      <c r="A10" s="47" t="s">
        <v>53</v>
      </c>
      <c r="B10" s="42" t="s">
        <v>4</v>
      </c>
      <c r="C10" s="42" t="s">
        <v>4</v>
      </c>
      <c r="D10" s="42" t="s">
        <v>4</v>
      </c>
      <c r="E10" s="42"/>
      <c r="F10" s="42"/>
      <c r="G10" s="42" t="s">
        <v>4</v>
      </c>
      <c r="H10" s="42"/>
      <c r="I10" s="42" t="s">
        <v>4</v>
      </c>
      <c r="J10" s="4"/>
      <c r="K10" s="4"/>
      <c r="L10" s="4" t="s">
        <v>4</v>
      </c>
      <c r="M10" s="4" t="s">
        <v>4</v>
      </c>
      <c r="N10" s="4" t="s">
        <v>4</v>
      </c>
      <c r="O10" s="6" t="s">
        <v>4</v>
      </c>
      <c r="P10" s="6" t="s">
        <v>4</v>
      </c>
      <c r="Q10" s="6" t="s">
        <v>4</v>
      </c>
      <c r="R10" s="6" t="s">
        <v>4</v>
      </c>
      <c r="S10" s="6" t="s">
        <v>4</v>
      </c>
      <c r="T10" s="6" t="s">
        <v>4</v>
      </c>
      <c r="U10" s="6" t="s">
        <v>4</v>
      </c>
      <c r="V10" s="6" t="s">
        <v>4</v>
      </c>
      <c r="W10" s="6" t="s">
        <v>4</v>
      </c>
      <c r="X10" s="6" t="s">
        <v>4</v>
      </c>
      <c r="Y10" s="7" t="s">
        <v>4</v>
      </c>
      <c r="Z10" s="5" t="s">
        <v>4</v>
      </c>
      <c r="AA10" s="7" t="s">
        <v>4</v>
      </c>
      <c r="AB10" s="5" t="s">
        <v>4</v>
      </c>
    </row>
    <row r="11" spans="1:28" s="14" customFormat="1" ht="15" hidden="1" customHeight="1" x14ac:dyDescent="0.25">
      <c r="A11" s="43" t="s">
        <v>21</v>
      </c>
      <c r="B11" s="44"/>
      <c r="C11" s="44"/>
      <c r="D11" s="44"/>
      <c r="E11" s="44"/>
      <c r="F11" s="44"/>
      <c r="G11" s="44"/>
      <c r="H11" s="44"/>
      <c r="I11" s="44"/>
      <c r="J11" s="8"/>
      <c r="K11" s="9"/>
      <c r="L11" s="10" t="s">
        <v>4</v>
      </c>
      <c r="M11" s="11" t="s">
        <v>4</v>
      </c>
      <c r="N11" s="12">
        <f t="shared" ref="N11:X11" si="0">SUM(N12:N13)</f>
        <v>0</v>
      </c>
      <c r="O11" s="6">
        <f t="shared" si="0"/>
        <v>0</v>
      </c>
      <c r="P11" s="6">
        <f t="shared" si="0"/>
        <v>0</v>
      </c>
      <c r="Q11" s="6">
        <f t="shared" si="0"/>
        <v>0</v>
      </c>
      <c r="R11" s="6">
        <f t="shared" si="0"/>
        <v>0</v>
      </c>
      <c r="S11" s="6">
        <f t="shared" si="0"/>
        <v>0</v>
      </c>
      <c r="T11" s="6">
        <f t="shared" si="0"/>
        <v>0</v>
      </c>
      <c r="U11" s="6">
        <f t="shared" si="0"/>
        <v>0</v>
      </c>
      <c r="V11" s="6">
        <f t="shared" si="0"/>
        <v>0</v>
      </c>
      <c r="W11" s="6">
        <f t="shared" si="0"/>
        <v>0</v>
      </c>
      <c r="X11" s="6">
        <f t="shared" si="0"/>
        <v>0</v>
      </c>
      <c r="Y11" s="13"/>
      <c r="Z11" s="12">
        <f>ROUND(SUM(Z12:Z13),2)</f>
        <v>0</v>
      </c>
      <c r="AA11" s="13"/>
      <c r="AB11" s="12">
        <f>ROUND(SUM(AB12:AB13),2)</f>
        <v>0</v>
      </c>
    </row>
    <row r="12" spans="1:28" ht="15" hidden="1" customHeight="1" x14ac:dyDescent="0.25">
      <c r="A12" s="15" t="s">
        <v>11</v>
      </c>
      <c r="B12" s="15"/>
      <c r="C12" s="15"/>
      <c r="D12" s="4" t="s">
        <v>4</v>
      </c>
      <c r="E12" s="4" t="s">
        <v>4</v>
      </c>
      <c r="F12" s="4" t="s">
        <v>4</v>
      </c>
      <c r="G12" s="4" t="s">
        <v>4</v>
      </c>
      <c r="H12" s="4"/>
      <c r="I12" s="4" t="s">
        <v>4</v>
      </c>
      <c r="J12" s="4"/>
      <c r="K12" s="4"/>
      <c r="L12" s="4"/>
      <c r="M12" s="4"/>
      <c r="N12" s="4">
        <f>SUM(O12)</f>
        <v>0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16">
        <v>0</v>
      </c>
      <c r="Z12" s="12">
        <f>ROUND(L12*Y12,2)</f>
        <v>0</v>
      </c>
      <c r="AA12" s="16">
        <v>0</v>
      </c>
      <c r="AB12" s="12">
        <f>ROUND(N12*AA12,2)</f>
        <v>0</v>
      </c>
    </row>
    <row r="13" spans="1:28" ht="15" hidden="1" customHeight="1" x14ac:dyDescent="0.25">
      <c r="A13" s="15">
        <v>1</v>
      </c>
      <c r="B13" s="15"/>
      <c r="C13" s="15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6"/>
      <c r="P13" s="6"/>
      <c r="Q13" s="6"/>
      <c r="R13" s="6"/>
      <c r="S13" s="6"/>
      <c r="T13" s="6"/>
      <c r="U13" s="6"/>
      <c r="V13" s="6"/>
      <c r="W13" s="6"/>
      <c r="X13" s="6"/>
      <c r="Y13" s="16"/>
      <c r="Z13" s="12"/>
      <c r="AA13" s="16"/>
      <c r="AB13" s="12"/>
    </row>
    <row r="14" spans="1:28" ht="15" hidden="1" customHeight="1" x14ac:dyDescent="0.25">
      <c r="A14" s="45" t="s">
        <v>22</v>
      </c>
      <c r="B14" s="46"/>
      <c r="C14" s="46"/>
      <c r="D14" s="46"/>
      <c r="E14" s="46"/>
      <c r="F14" s="46"/>
      <c r="G14" s="46"/>
      <c r="H14" s="46"/>
      <c r="I14" s="46"/>
      <c r="J14" s="17"/>
      <c r="K14" s="18"/>
      <c r="L14" s="19" t="s">
        <v>4</v>
      </c>
      <c r="M14" s="15" t="s">
        <v>4</v>
      </c>
      <c r="N14" s="12">
        <f>SUM(N15:N16)</f>
        <v>0</v>
      </c>
      <c r="O14" s="6" t="str">
        <f t="shared" ref="O14:O53" si="1">IF(SUM(P14:X14)&gt;0,SUM(P14:X14),"")</f>
        <v/>
      </c>
      <c r="P14" s="6">
        <f t="shared" ref="P14:X14" si="2">SUM(P15:P16)</f>
        <v>0</v>
      </c>
      <c r="Q14" s="6">
        <f t="shared" si="2"/>
        <v>0</v>
      </c>
      <c r="R14" s="6">
        <f t="shared" si="2"/>
        <v>0</v>
      </c>
      <c r="S14" s="6">
        <f t="shared" si="2"/>
        <v>0</v>
      </c>
      <c r="T14" s="6">
        <f t="shared" si="2"/>
        <v>0</v>
      </c>
      <c r="U14" s="6">
        <f t="shared" si="2"/>
        <v>0</v>
      </c>
      <c r="V14" s="6">
        <f t="shared" si="2"/>
        <v>0</v>
      </c>
      <c r="W14" s="6">
        <f t="shared" si="2"/>
        <v>0</v>
      </c>
      <c r="X14" s="6">
        <f t="shared" si="2"/>
        <v>0</v>
      </c>
      <c r="Y14" s="20" t="s">
        <v>4</v>
      </c>
      <c r="Z14" s="12">
        <f>ROUND(SUM(Z15:Z16),2)</f>
        <v>0</v>
      </c>
      <c r="AA14" s="20" t="s">
        <v>4</v>
      </c>
      <c r="AB14" s="12">
        <f>ROUND(SUM(AB15:AB16),2)</f>
        <v>0</v>
      </c>
    </row>
    <row r="15" spans="1:28" ht="15" hidden="1" customHeight="1" x14ac:dyDescent="0.25">
      <c r="A15" s="15" t="s">
        <v>11</v>
      </c>
      <c r="B15" s="15"/>
      <c r="C15" s="15"/>
      <c r="D15" s="4" t="s">
        <v>4</v>
      </c>
      <c r="E15" s="4" t="s">
        <v>4</v>
      </c>
      <c r="F15" s="4" t="s">
        <v>4</v>
      </c>
      <c r="G15" s="4" t="s">
        <v>4</v>
      </c>
      <c r="H15" s="4"/>
      <c r="I15" s="4" t="s">
        <v>4</v>
      </c>
      <c r="J15" s="4"/>
      <c r="K15" s="4"/>
      <c r="L15" s="4"/>
      <c r="M15" s="4"/>
      <c r="N15" s="4">
        <f>SUM(O15)</f>
        <v>0</v>
      </c>
      <c r="O15" s="6" t="str">
        <f t="shared" si="1"/>
        <v/>
      </c>
      <c r="P15" s="6"/>
      <c r="Q15" s="6"/>
      <c r="R15" s="6"/>
      <c r="S15" s="6"/>
      <c r="T15" s="6"/>
      <c r="U15" s="6"/>
      <c r="V15" s="6"/>
      <c r="W15" s="6"/>
      <c r="X15" s="6"/>
      <c r="Y15" s="16">
        <v>0</v>
      </c>
      <c r="Z15" s="12">
        <f>ROUND(L15*Y15,2)</f>
        <v>0</v>
      </c>
      <c r="AA15" s="16">
        <v>0</v>
      </c>
      <c r="AB15" s="12">
        <f>ROUND(N15*AA15,2)</f>
        <v>0</v>
      </c>
    </row>
    <row r="16" spans="1:28" ht="15" hidden="1" customHeight="1" x14ac:dyDescent="0.25">
      <c r="A16" s="15">
        <v>2</v>
      </c>
      <c r="B16" s="15"/>
      <c r="C16" s="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6" t="str">
        <f t="shared" si="1"/>
        <v/>
      </c>
      <c r="P16" s="6"/>
      <c r="Q16" s="6"/>
      <c r="R16" s="6"/>
      <c r="S16" s="6"/>
      <c r="T16" s="6"/>
      <c r="U16" s="6"/>
      <c r="V16" s="6"/>
      <c r="W16" s="6"/>
      <c r="X16" s="6"/>
      <c r="Y16" s="16"/>
      <c r="Z16" s="12"/>
      <c r="AA16" s="16"/>
      <c r="AB16" s="12"/>
    </row>
    <row r="17" spans="1:28" ht="15" hidden="1" customHeight="1" x14ac:dyDescent="0.25">
      <c r="A17" s="45" t="s">
        <v>23</v>
      </c>
      <c r="B17" s="46"/>
      <c r="C17" s="46"/>
      <c r="D17" s="46"/>
      <c r="E17" s="46"/>
      <c r="F17" s="46"/>
      <c r="G17" s="46"/>
      <c r="H17" s="46"/>
      <c r="I17" s="46"/>
      <c r="J17" s="17"/>
      <c r="K17" s="18"/>
      <c r="L17" s="19" t="s">
        <v>4</v>
      </c>
      <c r="M17" s="15" t="s">
        <v>4</v>
      </c>
      <c r="N17" s="12">
        <f>SUM(N18:N19)</f>
        <v>0</v>
      </c>
      <c r="O17" s="6" t="str">
        <f t="shared" si="1"/>
        <v/>
      </c>
      <c r="P17" s="6">
        <f t="shared" ref="P17:X17" si="3">SUM(P18:P19)</f>
        <v>0</v>
      </c>
      <c r="Q17" s="6">
        <f t="shared" si="3"/>
        <v>0</v>
      </c>
      <c r="R17" s="6">
        <f t="shared" si="3"/>
        <v>0</v>
      </c>
      <c r="S17" s="6">
        <f t="shared" si="3"/>
        <v>0</v>
      </c>
      <c r="T17" s="6">
        <f t="shared" si="3"/>
        <v>0</v>
      </c>
      <c r="U17" s="6">
        <f t="shared" si="3"/>
        <v>0</v>
      </c>
      <c r="V17" s="6">
        <f t="shared" si="3"/>
        <v>0</v>
      </c>
      <c r="W17" s="6">
        <f t="shared" si="3"/>
        <v>0</v>
      </c>
      <c r="X17" s="6">
        <f t="shared" si="3"/>
        <v>0</v>
      </c>
      <c r="Y17" s="20" t="s">
        <v>4</v>
      </c>
      <c r="Z17" s="12">
        <f>ROUND(SUM(Z18:Z19),2)</f>
        <v>0</v>
      </c>
      <c r="AA17" s="20" t="s">
        <v>4</v>
      </c>
      <c r="AB17" s="12">
        <f>ROUND(SUM(AB18:AB19),2)</f>
        <v>0</v>
      </c>
    </row>
    <row r="18" spans="1:28" ht="15" hidden="1" customHeight="1" x14ac:dyDescent="0.25">
      <c r="A18" s="15" t="s">
        <v>11</v>
      </c>
      <c r="B18" s="15"/>
      <c r="C18" s="15"/>
      <c r="D18" s="4" t="s">
        <v>4</v>
      </c>
      <c r="E18" s="4" t="s">
        <v>4</v>
      </c>
      <c r="F18" s="4" t="s">
        <v>4</v>
      </c>
      <c r="G18" s="4" t="s">
        <v>4</v>
      </c>
      <c r="H18" s="4"/>
      <c r="I18" s="4" t="s">
        <v>4</v>
      </c>
      <c r="J18" s="4"/>
      <c r="K18" s="4"/>
      <c r="L18" s="4"/>
      <c r="M18" s="4"/>
      <c r="N18" s="4">
        <f>SUM(O18)</f>
        <v>0</v>
      </c>
      <c r="O18" s="6" t="str">
        <f t="shared" si="1"/>
        <v/>
      </c>
      <c r="P18" s="6"/>
      <c r="Q18" s="6"/>
      <c r="R18" s="6"/>
      <c r="S18" s="6"/>
      <c r="T18" s="6"/>
      <c r="U18" s="6"/>
      <c r="V18" s="6"/>
      <c r="W18" s="6"/>
      <c r="X18" s="6"/>
      <c r="Y18" s="16">
        <v>0</v>
      </c>
      <c r="Z18" s="12">
        <f>ROUND(L18*Y18,2)</f>
        <v>0</v>
      </c>
      <c r="AA18" s="16">
        <v>0</v>
      </c>
      <c r="AB18" s="12">
        <f>ROUND(N18*AA18,2)</f>
        <v>0</v>
      </c>
    </row>
    <row r="19" spans="1:28" ht="15" hidden="1" customHeight="1" x14ac:dyDescent="0.25">
      <c r="A19" s="15">
        <v>3</v>
      </c>
      <c r="B19" s="15"/>
      <c r="C19" s="15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6" t="str">
        <f t="shared" si="1"/>
        <v/>
      </c>
      <c r="P19" s="6"/>
      <c r="Q19" s="6"/>
      <c r="R19" s="6"/>
      <c r="S19" s="6"/>
      <c r="T19" s="6"/>
      <c r="U19" s="6"/>
      <c r="V19" s="6"/>
      <c r="W19" s="6"/>
      <c r="X19" s="6"/>
      <c r="Y19" s="16"/>
      <c r="Z19" s="12"/>
      <c r="AA19" s="16"/>
      <c r="AB19" s="12"/>
    </row>
    <row r="20" spans="1:28" ht="15" hidden="1" customHeight="1" x14ac:dyDescent="0.25">
      <c r="A20" s="45" t="s">
        <v>24</v>
      </c>
      <c r="B20" s="46"/>
      <c r="C20" s="46"/>
      <c r="D20" s="46"/>
      <c r="E20" s="46"/>
      <c r="F20" s="46"/>
      <c r="G20" s="46"/>
      <c r="H20" s="46"/>
      <c r="I20" s="46"/>
      <c r="J20" s="17"/>
      <c r="K20" s="18"/>
      <c r="L20" s="19" t="s">
        <v>4</v>
      </c>
      <c r="M20" s="15" t="s">
        <v>4</v>
      </c>
      <c r="N20" s="12">
        <f>SUM(N21:N22)</f>
        <v>0</v>
      </c>
      <c r="O20" s="6" t="str">
        <f t="shared" si="1"/>
        <v/>
      </c>
      <c r="P20" s="6">
        <f t="shared" ref="P20:X20" si="4">SUM(P21:P22)</f>
        <v>0</v>
      </c>
      <c r="Q20" s="6">
        <f t="shared" si="4"/>
        <v>0</v>
      </c>
      <c r="R20" s="6">
        <f t="shared" si="4"/>
        <v>0</v>
      </c>
      <c r="S20" s="6">
        <f t="shared" si="4"/>
        <v>0</v>
      </c>
      <c r="T20" s="6">
        <f t="shared" si="4"/>
        <v>0</v>
      </c>
      <c r="U20" s="6">
        <f t="shared" si="4"/>
        <v>0</v>
      </c>
      <c r="V20" s="6">
        <f t="shared" si="4"/>
        <v>0</v>
      </c>
      <c r="W20" s="6">
        <f t="shared" si="4"/>
        <v>0</v>
      </c>
      <c r="X20" s="6">
        <f t="shared" si="4"/>
        <v>0</v>
      </c>
      <c r="Y20" s="20" t="s">
        <v>4</v>
      </c>
      <c r="Z20" s="12">
        <f>ROUND(SUM(Z21:Z22),2)</f>
        <v>0</v>
      </c>
      <c r="AA20" s="20" t="s">
        <v>4</v>
      </c>
      <c r="AB20" s="12">
        <f>ROUND(SUM(AB21:AB22),2)</f>
        <v>0</v>
      </c>
    </row>
    <row r="21" spans="1:28" ht="15" hidden="1" customHeight="1" x14ac:dyDescent="0.25">
      <c r="A21" s="15" t="s">
        <v>11</v>
      </c>
      <c r="B21" s="15"/>
      <c r="C21" s="15"/>
      <c r="D21" s="4" t="s">
        <v>4</v>
      </c>
      <c r="E21" s="4" t="s">
        <v>4</v>
      </c>
      <c r="F21" s="4" t="s">
        <v>4</v>
      </c>
      <c r="G21" s="4" t="s">
        <v>4</v>
      </c>
      <c r="H21" s="4"/>
      <c r="I21" s="4" t="s">
        <v>4</v>
      </c>
      <c r="J21" s="4"/>
      <c r="K21" s="4"/>
      <c r="L21" s="4"/>
      <c r="M21" s="4"/>
      <c r="N21" s="4">
        <f>SUM(O21)</f>
        <v>0</v>
      </c>
      <c r="O21" s="6" t="str">
        <f t="shared" si="1"/>
        <v/>
      </c>
      <c r="P21" s="6"/>
      <c r="Q21" s="6"/>
      <c r="R21" s="6"/>
      <c r="S21" s="6"/>
      <c r="T21" s="6"/>
      <c r="U21" s="6"/>
      <c r="V21" s="6"/>
      <c r="W21" s="6"/>
      <c r="X21" s="6"/>
      <c r="Y21" s="16">
        <v>0</v>
      </c>
      <c r="Z21" s="12">
        <f>ROUND(L21*Y21,2)</f>
        <v>0</v>
      </c>
      <c r="AA21" s="16">
        <v>0</v>
      </c>
      <c r="AB21" s="12">
        <f>ROUND(N21*AA21,2)</f>
        <v>0</v>
      </c>
    </row>
    <row r="22" spans="1:28" ht="15" hidden="1" customHeight="1" x14ac:dyDescent="0.25">
      <c r="A22" s="21">
        <v>4</v>
      </c>
      <c r="B22" s="21"/>
      <c r="C22" s="21"/>
      <c r="D22" s="22"/>
      <c r="E22" s="22"/>
      <c r="F22" s="22"/>
      <c r="G22" s="22"/>
      <c r="H22" s="22"/>
      <c r="I22" s="22"/>
      <c r="J22" s="22"/>
      <c r="K22" s="22"/>
      <c r="L22" s="4"/>
      <c r="M22" s="4"/>
      <c r="N22" s="4"/>
      <c r="O22" s="6" t="str">
        <f t="shared" si="1"/>
        <v/>
      </c>
      <c r="P22" s="6"/>
      <c r="Q22" s="6"/>
      <c r="R22" s="6"/>
      <c r="S22" s="6"/>
      <c r="T22" s="6"/>
      <c r="U22" s="6"/>
      <c r="V22" s="6"/>
      <c r="W22" s="6"/>
      <c r="X22" s="6"/>
      <c r="Y22" s="16"/>
      <c r="Z22" s="12"/>
      <c r="AA22" s="16"/>
      <c r="AB22" s="12"/>
    </row>
    <row r="23" spans="1:28" s="14" customFormat="1" ht="15" hidden="1" customHeight="1" x14ac:dyDescent="0.25">
      <c r="A23" s="43" t="s">
        <v>25</v>
      </c>
      <c r="B23" s="44"/>
      <c r="C23" s="44"/>
      <c r="D23" s="44"/>
      <c r="E23" s="44"/>
      <c r="F23" s="44"/>
      <c r="G23" s="44"/>
      <c r="H23" s="44"/>
      <c r="I23" s="44"/>
      <c r="J23" s="8"/>
      <c r="K23" s="9"/>
      <c r="L23" s="10" t="s">
        <v>4</v>
      </c>
      <c r="M23" s="11" t="s">
        <v>4</v>
      </c>
      <c r="N23" s="12">
        <f>SUM(N24:N25)</f>
        <v>0</v>
      </c>
      <c r="O23" s="6" t="str">
        <f t="shared" si="1"/>
        <v/>
      </c>
      <c r="P23" s="6">
        <f t="shared" ref="P23:X23" si="5">SUM(P24:P25)</f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13"/>
      <c r="Z23" s="12">
        <f>ROUND(SUM(Z24:Z25),2)</f>
        <v>0</v>
      </c>
      <c r="AA23" s="13"/>
      <c r="AB23" s="12">
        <f>ROUND(SUM(AB24:AB25),2)</f>
        <v>0</v>
      </c>
    </row>
    <row r="24" spans="1:28" ht="15" hidden="1" customHeight="1" x14ac:dyDescent="0.25">
      <c r="A24" s="15" t="s">
        <v>11</v>
      </c>
      <c r="B24" s="15"/>
      <c r="C24" s="15"/>
      <c r="D24" s="4" t="s">
        <v>4</v>
      </c>
      <c r="E24" s="4" t="s">
        <v>4</v>
      </c>
      <c r="F24" s="4" t="s">
        <v>4</v>
      </c>
      <c r="G24" s="4" t="s">
        <v>4</v>
      </c>
      <c r="H24" s="4"/>
      <c r="I24" s="4" t="s">
        <v>4</v>
      </c>
      <c r="J24" s="4"/>
      <c r="K24" s="4"/>
      <c r="L24" s="4"/>
      <c r="M24" s="4"/>
      <c r="N24" s="4">
        <f>SUM(O24)</f>
        <v>0</v>
      </c>
      <c r="O24" s="6" t="str">
        <f t="shared" si="1"/>
        <v/>
      </c>
      <c r="P24" s="6"/>
      <c r="Q24" s="6"/>
      <c r="R24" s="6"/>
      <c r="S24" s="6"/>
      <c r="T24" s="6"/>
      <c r="U24" s="6"/>
      <c r="V24" s="6"/>
      <c r="W24" s="6"/>
      <c r="X24" s="6"/>
      <c r="Y24" s="16">
        <v>0</v>
      </c>
      <c r="Z24" s="12">
        <f>ROUND(L24*Y24,2)</f>
        <v>0</v>
      </c>
      <c r="AA24" s="16">
        <v>0</v>
      </c>
      <c r="AB24" s="12">
        <f>ROUND(N24*AA24,2)</f>
        <v>0</v>
      </c>
    </row>
    <row r="25" spans="1:28" ht="15" hidden="1" customHeight="1" x14ac:dyDescent="0.25">
      <c r="A25" s="15">
        <v>1</v>
      </c>
      <c r="B25" s="15"/>
      <c r="C25" s="15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6" t="str">
        <f t="shared" si="1"/>
        <v/>
      </c>
      <c r="P25" s="6"/>
      <c r="Q25" s="6"/>
      <c r="R25" s="6"/>
      <c r="S25" s="6"/>
      <c r="T25" s="6"/>
      <c r="U25" s="6"/>
      <c r="V25" s="6"/>
      <c r="W25" s="6"/>
      <c r="X25" s="6"/>
      <c r="Y25" s="16"/>
      <c r="Z25" s="12"/>
      <c r="AA25" s="16"/>
      <c r="AB25" s="12"/>
    </row>
    <row r="26" spans="1:28" ht="15" hidden="1" customHeight="1" x14ac:dyDescent="0.25">
      <c r="A26" s="45" t="s">
        <v>26</v>
      </c>
      <c r="B26" s="46"/>
      <c r="C26" s="46"/>
      <c r="D26" s="46"/>
      <c r="E26" s="46"/>
      <c r="F26" s="46"/>
      <c r="G26" s="46"/>
      <c r="H26" s="46"/>
      <c r="I26" s="46"/>
      <c r="J26" s="17"/>
      <c r="K26" s="18"/>
      <c r="L26" s="19" t="s">
        <v>4</v>
      </c>
      <c r="M26" s="15" t="s">
        <v>4</v>
      </c>
      <c r="N26" s="12">
        <f>SUM(N27:N28)</f>
        <v>0</v>
      </c>
      <c r="O26" s="6" t="str">
        <f t="shared" si="1"/>
        <v/>
      </c>
      <c r="P26" s="6">
        <f t="shared" ref="P26:X26" si="6">SUM(P27:P28)</f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20" t="s">
        <v>4</v>
      </c>
      <c r="Z26" s="12">
        <f>ROUND(SUM(Z27:Z28),2)</f>
        <v>0</v>
      </c>
      <c r="AA26" s="20" t="s">
        <v>4</v>
      </c>
      <c r="AB26" s="12">
        <f>ROUND(SUM(AB27:AB28),2)</f>
        <v>0</v>
      </c>
    </row>
    <row r="27" spans="1:28" ht="15" hidden="1" customHeight="1" x14ac:dyDescent="0.25">
      <c r="A27" s="15" t="s">
        <v>11</v>
      </c>
      <c r="B27" s="15"/>
      <c r="C27" s="15"/>
      <c r="D27" s="4" t="s">
        <v>4</v>
      </c>
      <c r="E27" s="4" t="s">
        <v>4</v>
      </c>
      <c r="F27" s="4" t="s">
        <v>4</v>
      </c>
      <c r="G27" s="4" t="s">
        <v>4</v>
      </c>
      <c r="H27" s="4"/>
      <c r="I27" s="4" t="s">
        <v>4</v>
      </c>
      <c r="J27" s="4"/>
      <c r="K27" s="4"/>
      <c r="L27" s="4"/>
      <c r="M27" s="4"/>
      <c r="N27" s="4">
        <f>SUM(O27)</f>
        <v>0</v>
      </c>
      <c r="O27" s="6" t="str">
        <f t="shared" si="1"/>
        <v/>
      </c>
      <c r="P27" s="6"/>
      <c r="Q27" s="6"/>
      <c r="R27" s="6"/>
      <c r="S27" s="6"/>
      <c r="T27" s="6"/>
      <c r="U27" s="6"/>
      <c r="V27" s="6"/>
      <c r="W27" s="6"/>
      <c r="X27" s="6"/>
      <c r="Y27" s="16">
        <v>0</v>
      </c>
      <c r="Z27" s="12">
        <f>ROUND(L27*Y27,2)</f>
        <v>0</v>
      </c>
      <c r="AA27" s="16">
        <v>0</v>
      </c>
      <c r="AB27" s="12">
        <f>ROUND(N27*AA27,2)</f>
        <v>0</v>
      </c>
    </row>
    <row r="28" spans="1:28" ht="15" hidden="1" customHeight="1" x14ac:dyDescent="0.25">
      <c r="A28" s="15">
        <v>2</v>
      </c>
      <c r="B28" s="15"/>
      <c r="C28" s="1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6" t="str">
        <f t="shared" si="1"/>
        <v/>
      </c>
      <c r="P28" s="6"/>
      <c r="Q28" s="6"/>
      <c r="R28" s="6"/>
      <c r="S28" s="6"/>
      <c r="T28" s="6"/>
      <c r="U28" s="6"/>
      <c r="V28" s="6"/>
      <c r="W28" s="6"/>
      <c r="X28" s="6"/>
      <c r="Y28" s="16"/>
      <c r="Z28" s="12"/>
      <c r="AA28" s="16"/>
      <c r="AB28" s="12"/>
    </row>
    <row r="29" spans="1:28" ht="15" customHeight="1" x14ac:dyDescent="0.25">
      <c r="A29" s="45" t="s">
        <v>27</v>
      </c>
      <c r="B29" s="46"/>
      <c r="C29" s="46"/>
      <c r="D29" s="46"/>
      <c r="E29" s="46"/>
      <c r="F29" s="46"/>
      <c r="G29" s="46"/>
      <c r="H29" s="46"/>
      <c r="I29" s="46"/>
      <c r="J29" s="17"/>
      <c r="K29" s="18"/>
      <c r="L29" s="19" t="s">
        <v>4</v>
      </c>
      <c r="M29" s="15" t="s">
        <v>4</v>
      </c>
      <c r="N29" s="12">
        <f>SUM(N30:N58)</f>
        <v>3947.2000000000003</v>
      </c>
      <c r="O29" s="12">
        <f t="shared" ref="O29:AB29" si="7">SUM(O30:O58)</f>
        <v>3947.2000000000003</v>
      </c>
      <c r="P29" s="12">
        <f t="shared" si="7"/>
        <v>2664.8</v>
      </c>
      <c r="Q29" s="12">
        <f t="shared" si="7"/>
        <v>16</v>
      </c>
      <c r="R29" s="12">
        <f t="shared" si="7"/>
        <v>0</v>
      </c>
      <c r="S29" s="12">
        <f t="shared" si="7"/>
        <v>59.4</v>
      </c>
      <c r="T29" s="12">
        <f t="shared" si="7"/>
        <v>0</v>
      </c>
      <c r="U29" s="12">
        <f t="shared" si="7"/>
        <v>673</v>
      </c>
      <c r="V29" s="12">
        <f t="shared" si="7"/>
        <v>38</v>
      </c>
      <c r="W29" s="12">
        <f t="shared" si="7"/>
        <v>496</v>
      </c>
      <c r="X29" s="12">
        <f t="shared" si="7"/>
        <v>0</v>
      </c>
      <c r="Y29" s="12"/>
      <c r="Z29" s="12">
        <f t="shared" si="7"/>
        <v>68113.173400000014</v>
      </c>
      <c r="AA29" s="12"/>
      <c r="AB29" s="12">
        <f t="shared" si="7"/>
        <v>414509.21299999993</v>
      </c>
    </row>
    <row r="30" spans="1:28" ht="90" x14ac:dyDescent="0.25">
      <c r="A30" s="32">
        <v>1</v>
      </c>
      <c r="B30" s="32">
        <v>1006818</v>
      </c>
      <c r="C30" s="32" t="s">
        <v>54</v>
      </c>
      <c r="D30" s="34"/>
      <c r="E30" s="31" t="s">
        <v>42</v>
      </c>
      <c r="F30" s="34" t="s">
        <v>4</v>
      </c>
      <c r="G30" s="34" t="s">
        <v>4</v>
      </c>
      <c r="H30" s="34"/>
      <c r="I30" s="34" t="s">
        <v>4</v>
      </c>
      <c r="J30" s="31" t="s">
        <v>86</v>
      </c>
      <c r="K30" s="31">
        <v>42026</v>
      </c>
      <c r="L30" s="31" t="s">
        <v>41</v>
      </c>
      <c r="M30" s="31" t="s">
        <v>83</v>
      </c>
      <c r="N30" s="31">
        <f>SUM(O30)</f>
        <v>6</v>
      </c>
      <c r="O30" s="6">
        <f t="shared" si="1"/>
        <v>6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6</v>
      </c>
      <c r="W30" s="6">
        <v>0</v>
      </c>
      <c r="X30" s="6">
        <v>0</v>
      </c>
      <c r="Y30" s="27">
        <v>150</v>
      </c>
      <c r="Z30" s="12">
        <f>SUM(Y30)*1.22</f>
        <v>183</v>
      </c>
      <c r="AA30" s="16">
        <f>SUM(Y30*N30)</f>
        <v>900</v>
      </c>
      <c r="AB30" s="12">
        <f>SUM(AA30*1.22)</f>
        <v>1098</v>
      </c>
    </row>
    <row r="31" spans="1:28" ht="90" x14ac:dyDescent="0.25">
      <c r="A31" s="32">
        <v>2</v>
      </c>
      <c r="B31" s="32">
        <v>1008713</v>
      </c>
      <c r="C31" s="32" t="s">
        <v>55</v>
      </c>
      <c r="D31" s="34" t="s">
        <v>4</v>
      </c>
      <c r="E31" s="31" t="s">
        <v>42</v>
      </c>
      <c r="F31" s="34" t="s">
        <v>4</v>
      </c>
      <c r="G31" s="34" t="s">
        <v>4</v>
      </c>
      <c r="H31" s="34"/>
      <c r="I31" s="34" t="s">
        <v>4</v>
      </c>
      <c r="J31" s="33" t="s">
        <v>86</v>
      </c>
      <c r="K31" s="31">
        <v>42026</v>
      </c>
      <c r="L31" s="31" t="s">
        <v>41</v>
      </c>
      <c r="M31" s="31" t="s">
        <v>83</v>
      </c>
      <c r="N31" s="31">
        <f t="shared" ref="N31:N39" si="8">SUM(O31)</f>
        <v>3</v>
      </c>
      <c r="O31" s="6">
        <f t="shared" ref="O31:O39" si="9">IF(SUM(P31:X31)&gt;0,SUM(P31:X31),"")</f>
        <v>3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3</v>
      </c>
      <c r="W31" s="6">
        <v>0</v>
      </c>
      <c r="X31" s="6">
        <v>0</v>
      </c>
      <c r="Y31" s="16">
        <v>203</v>
      </c>
      <c r="Z31" s="12">
        <f t="shared" ref="Z31:Z39" si="10">SUM(Y31)*1.22</f>
        <v>247.66</v>
      </c>
      <c r="AA31" s="16">
        <f t="shared" ref="AA31:AA39" si="11">SUM(Y31*N31)</f>
        <v>609</v>
      </c>
      <c r="AB31" s="12">
        <f t="shared" ref="AB31:AB39" si="12">SUM(AA31*1.22)</f>
        <v>742.98</v>
      </c>
    </row>
    <row r="32" spans="1:28" ht="90" x14ac:dyDescent="0.25">
      <c r="A32" s="32">
        <v>3</v>
      </c>
      <c r="B32" s="32">
        <v>1011856</v>
      </c>
      <c r="C32" s="32" t="s">
        <v>56</v>
      </c>
      <c r="D32" s="34" t="s">
        <v>4</v>
      </c>
      <c r="E32" s="31" t="s">
        <v>42</v>
      </c>
      <c r="F32" s="34" t="s">
        <v>4</v>
      </c>
      <c r="G32" s="34" t="s">
        <v>4</v>
      </c>
      <c r="H32" s="34"/>
      <c r="I32" s="34" t="s">
        <v>4</v>
      </c>
      <c r="J32" s="33" t="s">
        <v>86</v>
      </c>
      <c r="K32" s="31">
        <v>42026</v>
      </c>
      <c r="L32" s="31" t="s">
        <v>41</v>
      </c>
      <c r="M32" s="31" t="s">
        <v>83</v>
      </c>
      <c r="N32" s="31">
        <f t="shared" si="8"/>
        <v>5</v>
      </c>
      <c r="O32" s="6">
        <f t="shared" si="9"/>
        <v>5</v>
      </c>
      <c r="P32" s="6">
        <v>5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16">
        <v>383</v>
      </c>
      <c r="Z32" s="12">
        <f t="shared" si="10"/>
        <v>467.26</v>
      </c>
      <c r="AA32" s="16">
        <f t="shared" si="11"/>
        <v>1915</v>
      </c>
      <c r="AB32" s="12">
        <f t="shared" si="12"/>
        <v>2336.2999999999997</v>
      </c>
    </row>
    <row r="33" spans="1:28" ht="90" x14ac:dyDescent="0.25">
      <c r="A33" s="32">
        <v>4</v>
      </c>
      <c r="B33" s="32">
        <v>1012470</v>
      </c>
      <c r="C33" s="32" t="s">
        <v>57</v>
      </c>
      <c r="D33" s="34" t="s">
        <v>4</v>
      </c>
      <c r="E33" s="31" t="s">
        <v>42</v>
      </c>
      <c r="F33" s="34" t="s">
        <v>4</v>
      </c>
      <c r="G33" s="34" t="s">
        <v>4</v>
      </c>
      <c r="H33" s="34"/>
      <c r="I33" s="34" t="s">
        <v>4</v>
      </c>
      <c r="J33" s="33" t="s">
        <v>86</v>
      </c>
      <c r="K33" s="31">
        <v>42026</v>
      </c>
      <c r="L33" s="31" t="s">
        <v>41</v>
      </c>
      <c r="M33" s="31" t="s">
        <v>83</v>
      </c>
      <c r="N33" s="31">
        <f t="shared" si="8"/>
        <v>0.5</v>
      </c>
      <c r="O33" s="6">
        <f t="shared" si="9"/>
        <v>0.5</v>
      </c>
      <c r="P33" s="6">
        <v>0.5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27">
        <v>203</v>
      </c>
      <c r="Z33" s="12">
        <f t="shared" si="10"/>
        <v>247.66</v>
      </c>
      <c r="AA33" s="16">
        <f t="shared" si="11"/>
        <v>101.5</v>
      </c>
      <c r="AB33" s="12">
        <f t="shared" si="12"/>
        <v>123.83</v>
      </c>
    </row>
    <row r="34" spans="1:28" ht="90" x14ac:dyDescent="0.25">
      <c r="A34" s="32">
        <v>5</v>
      </c>
      <c r="B34" s="32">
        <v>1014065</v>
      </c>
      <c r="C34" s="32" t="s">
        <v>58</v>
      </c>
      <c r="D34" s="34"/>
      <c r="E34" s="31" t="s">
        <v>42</v>
      </c>
      <c r="F34" s="34" t="s">
        <v>4</v>
      </c>
      <c r="G34" s="34" t="s">
        <v>4</v>
      </c>
      <c r="H34" s="34"/>
      <c r="I34" s="34" t="s">
        <v>4</v>
      </c>
      <c r="J34" s="33" t="s">
        <v>86</v>
      </c>
      <c r="K34" s="31">
        <v>42026</v>
      </c>
      <c r="L34" s="31" t="s">
        <v>41</v>
      </c>
      <c r="M34" s="31" t="s">
        <v>39</v>
      </c>
      <c r="N34" s="31">
        <f t="shared" si="8"/>
        <v>3</v>
      </c>
      <c r="O34" s="6">
        <f t="shared" si="9"/>
        <v>3</v>
      </c>
      <c r="P34" s="6">
        <v>3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27">
        <v>348</v>
      </c>
      <c r="Z34" s="12">
        <f t="shared" si="10"/>
        <v>424.56</v>
      </c>
      <c r="AA34" s="16">
        <f t="shared" si="11"/>
        <v>1044</v>
      </c>
      <c r="AB34" s="12">
        <f t="shared" si="12"/>
        <v>1273.68</v>
      </c>
    </row>
    <row r="35" spans="1:28" ht="90" x14ac:dyDescent="0.25">
      <c r="A35" s="32">
        <v>6</v>
      </c>
      <c r="B35" s="32">
        <v>1014340</v>
      </c>
      <c r="C35" s="32" t="s">
        <v>59</v>
      </c>
      <c r="D35" s="34" t="s">
        <v>4</v>
      </c>
      <c r="E35" s="31" t="s">
        <v>42</v>
      </c>
      <c r="F35" s="34" t="s">
        <v>4</v>
      </c>
      <c r="G35" s="34" t="s">
        <v>4</v>
      </c>
      <c r="H35" s="34"/>
      <c r="I35" s="34" t="s">
        <v>4</v>
      </c>
      <c r="J35" s="33" t="s">
        <v>86</v>
      </c>
      <c r="K35" s="31">
        <v>42026</v>
      </c>
      <c r="L35" s="31" t="s">
        <v>41</v>
      </c>
      <c r="M35" s="31" t="s">
        <v>83</v>
      </c>
      <c r="N35" s="31">
        <f t="shared" si="8"/>
        <v>20</v>
      </c>
      <c r="O35" s="6">
        <f t="shared" si="9"/>
        <v>20</v>
      </c>
      <c r="P35" s="6">
        <v>4</v>
      </c>
      <c r="Q35" s="6">
        <v>16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16">
        <v>209</v>
      </c>
      <c r="Z35" s="12">
        <f t="shared" si="10"/>
        <v>254.98</v>
      </c>
      <c r="AA35" s="16">
        <f t="shared" si="11"/>
        <v>4180</v>
      </c>
      <c r="AB35" s="12">
        <f t="shared" si="12"/>
        <v>5099.5999999999995</v>
      </c>
    </row>
    <row r="36" spans="1:28" ht="90" x14ac:dyDescent="0.25">
      <c r="A36" s="32">
        <v>7</v>
      </c>
      <c r="B36" s="32">
        <v>1021500</v>
      </c>
      <c r="C36" s="32" t="s">
        <v>60</v>
      </c>
      <c r="D36" s="34" t="s">
        <v>4</v>
      </c>
      <c r="E36" s="31" t="s">
        <v>42</v>
      </c>
      <c r="F36" s="34" t="s">
        <v>4</v>
      </c>
      <c r="G36" s="34" t="s">
        <v>4</v>
      </c>
      <c r="H36" s="34"/>
      <c r="I36" s="34" t="s">
        <v>4</v>
      </c>
      <c r="J36" s="33" t="s">
        <v>86</v>
      </c>
      <c r="K36" s="31">
        <v>42026</v>
      </c>
      <c r="L36" s="31" t="s">
        <v>41</v>
      </c>
      <c r="M36" s="31" t="s">
        <v>39</v>
      </c>
      <c r="N36" s="31">
        <f t="shared" si="8"/>
        <v>204</v>
      </c>
      <c r="O36" s="6">
        <f t="shared" si="9"/>
        <v>204</v>
      </c>
      <c r="P36" s="6">
        <v>123</v>
      </c>
      <c r="Q36" s="6">
        <v>0</v>
      </c>
      <c r="R36" s="6">
        <v>0</v>
      </c>
      <c r="S36" s="6">
        <v>0</v>
      </c>
      <c r="T36" s="6">
        <v>0</v>
      </c>
      <c r="U36" s="6">
        <v>81</v>
      </c>
      <c r="V36" s="6">
        <v>0</v>
      </c>
      <c r="W36" s="6">
        <v>0</v>
      </c>
      <c r="X36" s="6">
        <v>0</v>
      </c>
      <c r="Y36" s="16">
        <v>14</v>
      </c>
      <c r="Z36" s="12">
        <f t="shared" si="10"/>
        <v>17.079999999999998</v>
      </c>
      <c r="AA36" s="16">
        <f t="shared" si="11"/>
        <v>2856</v>
      </c>
      <c r="AB36" s="12">
        <f t="shared" si="12"/>
        <v>3484.3199999999997</v>
      </c>
    </row>
    <row r="37" spans="1:28" ht="90" x14ac:dyDescent="0.25">
      <c r="A37" s="32">
        <v>8</v>
      </c>
      <c r="B37" s="32">
        <v>1021502</v>
      </c>
      <c r="C37" s="32" t="s">
        <v>61</v>
      </c>
      <c r="D37" s="34" t="s">
        <v>4</v>
      </c>
      <c r="E37" s="31" t="s">
        <v>42</v>
      </c>
      <c r="F37" s="34" t="s">
        <v>4</v>
      </c>
      <c r="G37" s="34" t="s">
        <v>4</v>
      </c>
      <c r="H37" s="34"/>
      <c r="I37" s="34" t="s">
        <v>4</v>
      </c>
      <c r="J37" s="33" t="s">
        <v>86</v>
      </c>
      <c r="K37" s="31">
        <v>42026</v>
      </c>
      <c r="L37" s="31" t="s">
        <v>41</v>
      </c>
      <c r="M37" s="31" t="s">
        <v>39</v>
      </c>
      <c r="N37" s="31">
        <f t="shared" si="8"/>
        <v>65</v>
      </c>
      <c r="O37" s="6">
        <f t="shared" si="9"/>
        <v>65</v>
      </c>
      <c r="P37" s="6">
        <v>42</v>
      </c>
      <c r="Q37" s="6">
        <v>0</v>
      </c>
      <c r="R37" s="6">
        <v>0</v>
      </c>
      <c r="S37" s="6">
        <v>0</v>
      </c>
      <c r="T37" s="6">
        <v>0</v>
      </c>
      <c r="U37" s="6">
        <v>23</v>
      </c>
      <c r="V37" s="6">
        <v>0</v>
      </c>
      <c r="W37" s="6">
        <v>0</v>
      </c>
      <c r="X37" s="6">
        <v>0</v>
      </c>
      <c r="Y37" s="27">
        <v>260</v>
      </c>
      <c r="Z37" s="12">
        <f t="shared" si="10"/>
        <v>317.2</v>
      </c>
      <c r="AA37" s="16">
        <f t="shared" si="11"/>
        <v>16900</v>
      </c>
      <c r="AB37" s="12">
        <f t="shared" si="12"/>
        <v>20618</v>
      </c>
    </row>
    <row r="38" spans="1:28" ht="90" x14ac:dyDescent="0.25">
      <c r="A38" s="32">
        <v>9</v>
      </c>
      <c r="B38" s="32">
        <v>1021503</v>
      </c>
      <c r="C38" s="32" t="s">
        <v>62</v>
      </c>
      <c r="D38" s="34" t="s">
        <v>4</v>
      </c>
      <c r="E38" s="31" t="s">
        <v>42</v>
      </c>
      <c r="F38" s="34" t="s">
        <v>4</v>
      </c>
      <c r="G38" s="34" t="s">
        <v>4</v>
      </c>
      <c r="H38" s="34"/>
      <c r="I38" s="34" t="s">
        <v>4</v>
      </c>
      <c r="J38" s="33" t="s">
        <v>86</v>
      </c>
      <c r="K38" s="31">
        <v>42026</v>
      </c>
      <c r="L38" s="31" t="s">
        <v>41</v>
      </c>
      <c r="M38" s="31" t="s">
        <v>39</v>
      </c>
      <c r="N38" s="31">
        <f t="shared" si="8"/>
        <v>347</v>
      </c>
      <c r="O38" s="6">
        <f t="shared" si="9"/>
        <v>347</v>
      </c>
      <c r="P38" s="6">
        <v>235</v>
      </c>
      <c r="Q38" s="6">
        <v>0</v>
      </c>
      <c r="R38" s="6">
        <v>0</v>
      </c>
      <c r="S38" s="6">
        <v>0</v>
      </c>
      <c r="T38" s="6">
        <v>0</v>
      </c>
      <c r="U38" s="6">
        <v>112</v>
      </c>
      <c r="V38" s="6">
        <v>0</v>
      </c>
      <c r="W38" s="6">
        <v>0</v>
      </c>
      <c r="X38" s="6">
        <v>0</v>
      </c>
      <c r="Y38" s="16">
        <v>71</v>
      </c>
      <c r="Z38" s="12">
        <f t="shared" si="10"/>
        <v>86.62</v>
      </c>
      <c r="AA38" s="16">
        <f t="shared" si="11"/>
        <v>24637</v>
      </c>
      <c r="AB38" s="12">
        <f t="shared" si="12"/>
        <v>30057.14</v>
      </c>
    </row>
    <row r="39" spans="1:28" ht="90" x14ac:dyDescent="0.25">
      <c r="A39" s="32">
        <v>10</v>
      </c>
      <c r="B39" s="32">
        <v>1021504</v>
      </c>
      <c r="C39" s="32" t="s">
        <v>63</v>
      </c>
      <c r="D39" s="34" t="s">
        <v>4</v>
      </c>
      <c r="E39" s="31" t="s">
        <v>42</v>
      </c>
      <c r="F39" s="34" t="s">
        <v>4</v>
      </c>
      <c r="G39" s="34" t="s">
        <v>4</v>
      </c>
      <c r="H39" s="34"/>
      <c r="I39" s="34" t="s">
        <v>4</v>
      </c>
      <c r="J39" s="33" t="s">
        <v>86</v>
      </c>
      <c r="K39" s="31">
        <v>42026</v>
      </c>
      <c r="L39" s="31" t="s">
        <v>41</v>
      </c>
      <c r="M39" s="31" t="s">
        <v>39</v>
      </c>
      <c r="N39" s="31">
        <f t="shared" si="8"/>
        <v>392</v>
      </c>
      <c r="O39" s="6">
        <f t="shared" si="9"/>
        <v>392</v>
      </c>
      <c r="P39" s="6">
        <v>236</v>
      </c>
      <c r="Q39" s="6">
        <v>0</v>
      </c>
      <c r="R39" s="6">
        <v>0</v>
      </c>
      <c r="S39" s="6">
        <v>0</v>
      </c>
      <c r="T39" s="6">
        <v>0</v>
      </c>
      <c r="U39" s="6">
        <v>156</v>
      </c>
      <c r="V39" s="6">
        <v>0</v>
      </c>
      <c r="W39" s="6">
        <v>0</v>
      </c>
      <c r="X39" s="6">
        <v>0</v>
      </c>
      <c r="Y39" s="16">
        <v>143</v>
      </c>
      <c r="Z39" s="12">
        <f t="shared" si="10"/>
        <v>174.46</v>
      </c>
      <c r="AA39" s="16">
        <f t="shared" si="11"/>
        <v>56056</v>
      </c>
      <c r="AB39" s="12">
        <f t="shared" si="12"/>
        <v>68388.319999999992</v>
      </c>
    </row>
    <row r="40" spans="1:28" ht="90" x14ac:dyDescent="0.25">
      <c r="A40" s="32">
        <v>11</v>
      </c>
      <c r="B40" s="32">
        <v>1024058</v>
      </c>
      <c r="C40" s="32" t="s">
        <v>64</v>
      </c>
      <c r="D40" s="34" t="s">
        <v>4</v>
      </c>
      <c r="E40" s="31" t="s">
        <v>42</v>
      </c>
      <c r="F40" s="34" t="s">
        <v>4</v>
      </c>
      <c r="G40" s="34" t="s">
        <v>4</v>
      </c>
      <c r="H40" s="34"/>
      <c r="I40" s="34" t="s">
        <v>4</v>
      </c>
      <c r="J40" s="33" t="s">
        <v>86</v>
      </c>
      <c r="K40" s="31">
        <v>42026</v>
      </c>
      <c r="L40" s="31" t="s">
        <v>41</v>
      </c>
      <c r="M40" s="31" t="s">
        <v>39</v>
      </c>
      <c r="N40" s="31">
        <f>SUM(O40)</f>
        <v>4</v>
      </c>
      <c r="O40" s="6">
        <f t="shared" ref="O40" si="13">IF(SUM(P40:X40)&gt;0,SUM(P40:X40),"")</f>
        <v>4</v>
      </c>
      <c r="P40" s="6">
        <v>2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2</v>
      </c>
      <c r="W40" s="6">
        <v>0</v>
      </c>
      <c r="X40" s="6">
        <v>0</v>
      </c>
      <c r="Y40" s="27">
        <v>945</v>
      </c>
      <c r="Z40" s="12">
        <f>SUM(Y40)*1.22</f>
        <v>1152.8999999999999</v>
      </c>
      <c r="AA40" s="16">
        <f>SUM(Y40*N40)</f>
        <v>3780</v>
      </c>
      <c r="AB40" s="12">
        <f>SUM(AA40*1.22)</f>
        <v>4611.5999999999995</v>
      </c>
    </row>
    <row r="41" spans="1:28" ht="90" x14ac:dyDescent="0.25">
      <c r="A41" s="32">
        <v>12</v>
      </c>
      <c r="B41" s="32">
        <v>1024059</v>
      </c>
      <c r="C41" s="32" t="s">
        <v>65</v>
      </c>
      <c r="D41" s="34" t="s">
        <v>4</v>
      </c>
      <c r="E41" s="31" t="s">
        <v>42</v>
      </c>
      <c r="F41" s="34" t="s">
        <v>4</v>
      </c>
      <c r="G41" s="34" t="s">
        <v>4</v>
      </c>
      <c r="H41" s="34"/>
      <c r="I41" s="34" t="s">
        <v>4</v>
      </c>
      <c r="J41" s="33" t="s">
        <v>86</v>
      </c>
      <c r="K41" s="31">
        <v>42026</v>
      </c>
      <c r="L41" s="31" t="s">
        <v>41</v>
      </c>
      <c r="M41" s="31" t="s">
        <v>39</v>
      </c>
      <c r="N41" s="31">
        <f t="shared" ref="N41:N43" si="14">SUM(O41)</f>
        <v>4</v>
      </c>
      <c r="O41" s="6">
        <f t="shared" ref="O41:O43" si="15">IF(SUM(P41:X41)&gt;0,SUM(P41:X41),"")</f>
        <v>4</v>
      </c>
      <c r="P41" s="6">
        <v>2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2</v>
      </c>
      <c r="W41" s="6">
        <v>0</v>
      </c>
      <c r="X41" s="6">
        <v>0</v>
      </c>
      <c r="Y41" s="16">
        <v>1728</v>
      </c>
      <c r="Z41" s="12">
        <f t="shared" ref="Z41:Z43" si="16">SUM(Y41)*1.22</f>
        <v>2108.16</v>
      </c>
      <c r="AA41" s="16">
        <f t="shared" ref="AA41:AA43" si="17">SUM(Y41*N41)</f>
        <v>6912</v>
      </c>
      <c r="AB41" s="12">
        <f t="shared" ref="AB41:AB43" si="18">SUM(AA41*1.22)</f>
        <v>8432.64</v>
      </c>
    </row>
    <row r="42" spans="1:28" ht="90" x14ac:dyDescent="0.25">
      <c r="A42" s="32">
        <v>13</v>
      </c>
      <c r="B42" s="32">
        <v>1027487</v>
      </c>
      <c r="C42" s="32" t="s">
        <v>66</v>
      </c>
      <c r="D42" s="34" t="s">
        <v>4</v>
      </c>
      <c r="E42" s="31" t="s">
        <v>42</v>
      </c>
      <c r="F42" s="34" t="s">
        <v>4</v>
      </c>
      <c r="G42" s="34" t="s">
        <v>4</v>
      </c>
      <c r="H42" s="34"/>
      <c r="I42" s="34" t="s">
        <v>4</v>
      </c>
      <c r="J42" s="33" t="s">
        <v>86</v>
      </c>
      <c r="K42" s="31">
        <v>42026</v>
      </c>
      <c r="L42" s="31" t="s">
        <v>40</v>
      </c>
      <c r="M42" s="31" t="s">
        <v>84</v>
      </c>
      <c r="N42" s="31">
        <f t="shared" si="14"/>
        <v>25</v>
      </c>
      <c r="O42" s="6">
        <f t="shared" si="15"/>
        <v>25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25</v>
      </c>
      <c r="W42" s="6">
        <v>0</v>
      </c>
      <c r="X42" s="6">
        <v>0</v>
      </c>
      <c r="Y42" s="16">
        <v>193</v>
      </c>
      <c r="Z42" s="12">
        <f t="shared" si="16"/>
        <v>235.46</v>
      </c>
      <c r="AA42" s="16">
        <f t="shared" si="17"/>
        <v>4825</v>
      </c>
      <c r="AB42" s="12">
        <f t="shared" si="18"/>
        <v>5886.5</v>
      </c>
    </row>
    <row r="43" spans="1:28" ht="90" x14ac:dyDescent="0.25">
      <c r="A43" s="32">
        <v>14</v>
      </c>
      <c r="B43" s="32">
        <v>1033794</v>
      </c>
      <c r="C43" s="32" t="s">
        <v>67</v>
      </c>
      <c r="D43" s="34" t="s">
        <v>4</v>
      </c>
      <c r="E43" s="31" t="s">
        <v>42</v>
      </c>
      <c r="F43" s="34" t="s">
        <v>4</v>
      </c>
      <c r="G43" s="34" t="s">
        <v>4</v>
      </c>
      <c r="H43" s="34"/>
      <c r="I43" s="34" t="s">
        <v>4</v>
      </c>
      <c r="J43" s="33" t="s">
        <v>86</v>
      </c>
      <c r="K43" s="31">
        <v>42026</v>
      </c>
      <c r="L43" s="31" t="s">
        <v>41</v>
      </c>
      <c r="M43" s="31" t="s">
        <v>39</v>
      </c>
      <c r="N43" s="31">
        <f t="shared" si="14"/>
        <v>1033</v>
      </c>
      <c r="O43" s="6">
        <f t="shared" si="15"/>
        <v>1033</v>
      </c>
      <c r="P43" s="6">
        <v>1033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27">
        <v>58.3</v>
      </c>
      <c r="Z43" s="12">
        <f t="shared" si="16"/>
        <v>71.125999999999991</v>
      </c>
      <c r="AA43" s="16">
        <f t="shared" si="17"/>
        <v>60223.899999999994</v>
      </c>
      <c r="AB43" s="12">
        <f t="shared" si="18"/>
        <v>73473.157999999996</v>
      </c>
    </row>
    <row r="44" spans="1:28" ht="90" x14ac:dyDescent="0.25">
      <c r="A44" s="32">
        <v>15</v>
      </c>
      <c r="B44" s="32">
        <v>1041126</v>
      </c>
      <c r="C44" s="32" t="s">
        <v>68</v>
      </c>
      <c r="D44" s="34" t="s">
        <v>4</v>
      </c>
      <c r="E44" s="31" t="s">
        <v>42</v>
      </c>
      <c r="F44" s="34" t="s">
        <v>4</v>
      </c>
      <c r="G44" s="34" t="s">
        <v>4</v>
      </c>
      <c r="H44" s="34"/>
      <c r="I44" s="34" t="s">
        <v>4</v>
      </c>
      <c r="J44" s="33" t="s">
        <v>86</v>
      </c>
      <c r="K44" s="31">
        <v>42026</v>
      </c>
      <c r="L44" s="31" t="s">
        <v>51</v>
      </c>
      <c r="M44" s="31" t="s">
        <v>39</v>
      </c>
      <c r="N44" s="31">
        <f>SUM(O44)</f>
        <v>58</v>
      </c>
      <c r="O44" s="6">
        <f t="shared" ref="O44" si="19">IF(SUM(P44:X44)&gt;0,SUM(P44:X44),"")</f>
        <v>58</v>
      </c>
      <c r="P44" s="6">
        <v>0</v>
      </c>
      <c r="Q44" s="6">
        <v>0</v>
      </c>
      <c r="R44" s="6">
        <v>0</v>
      </c>
      <c r="S44" s="6">
        <v>58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27">
        <v>123</v>
      </c>
      <c r="Z44" s="12">
        <f>SUM(Y44)*1.22</f>
        <v>150.06</v>
      </c>
      <c r="AA44" s="16">
        <f>SUM(Y44*N44)</f>
        <v>7134</v>
      </c>
      <c r="AB44" s="12">
        <f>SUM(AA44*1.22)</f>
        <v>8703.48</v>
      </c>
    </row>
    <row r="45" spans="1:28" ht="105" x14ac:dyDescent="0.25">
      <c r="A45" s="32">
        <v>16</v>
      </c>
      <c r="B45" s="32">
        <v>1047708</v>
      </c>
      <c r="C45" s="32" t="s">
        <v>69</v>
      </c>
      <c r="D45" s="34" t="s">
        <v>4</v>
      </c>
      <c r="E45" s="31" t="s">
        <v>42</v>
      </c>
      <c r="F45" s="34" t="s">
        <v>4</v>
      </c>
      <c r="G45" s="34" t="s">
        <v>4</v>
      </c>
      <c r="H45" s="34"/>
      <c r="I45" s="34" t="s">
        <v>4</v>
      </c>
      <c r="J45" s="31" t="s">
        <v>87</v>
      </c>
      <c r="K45" s="31">
        <v>42026</v>
      </c>
      <c r="L45" s="31" t="s">
        <v>41</v>
      </c>
      <c r="M45" s="31" t="s">
        <v>85</v>
      </c>
      <c r="N45" s="31">
        <f t="shared" ref="N45:N52" si="20">SUM(O45)</f>
        <v>1</v>
      </c>
      <c r="O45" s="6">
        <f t="shared" ref="O45:O52" si="21">IF(SUM(P45:X45)&gt;0,SUM(P45:X45),"")</f>
        <v>1</v>
      </c>
      <c r="P45" s="6">
        <v>1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16">
        <v>24577</v>
      </c>
      <c r="Z45" s="12">
        <f t="shared" ref="Z45:Z52" si="22">SUM(Y45)*1.22</f>
        <v>29983.94</v>
      </c>
      <c r="AA45" s="16">
        <f t="shared" ref="AA45:AA52" si="23">SUM(Y45*N45)</f>
        <v>24577</v>
      </c>
      <c r="AB45" s="12">
        <f t="shared" ref="AB45:AB52" si="24">SUM(AA45*1.22)</f>
        <v>29983.94</v>
      </c>
    </row>
    <row r="46" spans="1:28" ht="90" x14ac:dyDescent="0.25">
      <c r="A46" s="32">
        <v>17</v>
      </c>
      <c r="B46" s="32">
        <v>1051792</v>
      </c>
      <c r="C46" s="32" t="s">
        <v>70</v>
      </c>
      <c r="D46" s="34" t="s">
        <v>4</v>
      </c>
      <c r="E46" s="31" t="s">
        <v>42</v>
      </c>
      <c r="F46" s="34" t="s">
        <v>4</v>
      </c>
      <c r="G46" s="34" t="s">
        <v>4</v>
      </c>
      <c r="H46" s="34"/>
      <c r="I46" s="34" t="s">
        <v>4</v>
      </c>
      <c r="J46" s="33" t="s">
        <v>86</v>
      </c>
      <c r="K46" s="31">
        <v>42026</v>
      </c>
      <c r="L46" s="31" t="s">
        <v>41</v>
      </c>
      <c r="M46" s="31" t="s">
        <v>39</v>
      </c>
      <c r="N46" s="31">
        <f t="shared" si="20"/>
        <v>400</v>
      </c>
      <c r="O46" s="6">
        <f t="shared" si="21"/>
        <v>400</v>
      </c>
      <c r="P46" s="6">
        <v>400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27">
        <v>2.64</v>
      </c>
      <c r="Z46" s="12">
        <f t="shared" si="22"/>
        <v>3.2208000000000001</v>
      </c>
      <c r="AA46" s="16">
        <f t="shared" si="23"/>
        <v>1056</v>
      </c>
      <c r="AB46" s="12">
        <f t="shared" si="24"/>
        <v>1288.32</v>
      </c>
    </row>
    <row r="47" spans="1:28" ht="90" x14ac:dyDescent="0.25">
      <c r="A47" s="32">
        <v>18</v>
      </c>
      <c r="B47" s="32">
        <v>1057470</v>
      </c>
      <c r="C47" s="32" t="s">
        <v>71</v>
      </c>
      <c r="D47" s="34" t="s">
        <v>4</v>
      </c>
      <c r="E47" s="31" t="s">
        <v>42</v>
      </c>
      <c r="F47" s="34" t="s">
        <v>4</v>
      </c>
      <c r="G47" s="34" t="s">
        <v>4</v>
      </c>
      <c r="H47" s="34"/>
      <c r="I47" s="34" t="s">
        <v>4</v>
      </c>
      <c r="J47" s="33" t="s">
        <v>86</v>
      </c>
      <c r="K47" s="31">
        <v>42026</v>
      </c>
      <c r="L47" s="31" t="s">
        <v>41</v>
      </c>
      <c r="M47" s="31" t="s">
        <v>39</v>
      </c>
      <c r="N47" s="31">
        <f t="shared" si="20"/>
        <v>18</v>
      </c>
      <c r="O47" s="6">
        <f t="shared" si="21"/>
        <v>18</v>
      </c>
      <c r="P47" s="6">
        <v>18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27">
        <v>2.09</v>
      </c>
      <c r="Z47" s="12">
        <f t="shared" si="22"/>
        <v>2.5497999999999998</v>
      </c>
      <c r="AA47" s="16">
        <f t="shared" si="23"/>
        <v>37.619999999999997</v>
      </c>
      <c r="AB47" s="12">
        <f t="shared" si="24"/>
        <v>45.896399999999993</v>
      </c>
    </row>
    <row r="48" spans="1:28" ht="90" x14ac:dyDescent="0.25">
      <c r="A48" s="32">
        <v>19</v>
      </c>
      <c r="B48" s="32">
        <v>1057613</v>
      </c>
      <c r="C48" s="32" t="s">
        <v>72</v>
      </c>
      <c r="D48" s="34" t="s">
        <v>4</v>
      </c>
      <c r="E48" s="31" t="s">
        <v>42</v>
      </c>
      <c r="F48" s="34" t="s">
        <v>4</v>
      </c>
      <c r="G48" s="34" t="s">
        <v>4</v>
      </c>
      <c r="H48" s="34"/>
      <c r="I48" s="34" t="s">
        <v>4</v>
      </c>
      <c r="J48" s="33" t="s">
        <v>86</v>
      </c>
      <c r="K48" s="31">
        <v>42026</v>
      </c>
      <c r="L48" s="31" t="s">
        <v>41</v>
      </c>
      <c r="M48" s="31" t="s">
        <v>39</v>
      </c>
      <c r="N48" s="31">
        <f t="shared" si="20"/>
        <v>4</v>
      </c>
      <c r="O48" s="6">
        <f t="shared" si="21"/>
        <v>4</v>
      </c>
      <c r="P48" s="6">
        <v>4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16">
        <v>413</v>
      </c>
      <c r="Z48" s="12">
        <f t="shared" si="22"/>
        <v>503.86</v>
      </c>
      <c r="AA48" s="16">
        <f t="shared" si="23"/>
        <v>1652</v>
      </c>
      <c r="AB48" s="12">
        <f t="shared" si="24"/>
        <v>2015.44</v>
      </c>
    </row>
    <row r="49" spans="1:28" ht="90" x14ac:dyDescent="0.25">
      <c r="A49" s="32">
        <v>20</v>
      </c>
      <c r="B49" s="32">
        <v>1063554</v>
      </c>
      <c r="C49" s="32" t="s">
        <v>73</v>
      </c>
      <c r="D49" s="34" t="s">
        <v>4</v>
      </c>
      <c r="E49" s="31" t="s">
        <v>42</v>
      </c>
      <c r="F49" s="34" t="s">
        <v>4</v>
      </c>
      <c r="G49" s="34" t="s">
        <v>4</v>
      </c>
      <c r="H49" s="34"/>
      <c r="I49" s="34" t="s">
        <v>4</v>
      </c>
      <c r="J49" s="33" t="s">
        <v>86</v>
      </c>
      <c r="K49" s="31">
        <v>42026</v>
      </c>
      <c r="L49" s="31" t="s">
        <v>51</v>
      </c>
      <c r="M49" s="31" t="s">
        <v>39</v>
      </c>
      <c r="N49" s="31">
        <f t="shared" si="20"/>
        <v>76</v>
      </c>
      <c r="O49" s="6">
        <f t="shared" si="21"/>
        <v>76</v>
      </c>
      <c r="P49" s="6">
        <v>76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16">
        <v>0.78</v>
      </c>
      <c r="Z49" s="12">
        <f t="shared" si="22"/>
        <v>0.9516</v>
      </c>
      <c r="AA49" s="16">
        <f t="shared" si="23"/>
        <v>59.28</v>
      </c>
      <c r="AB49" s="12">
        <f t="shared" si="24"/>
        <v>72.321600000000004</v>
      </c>
    </row>
    <row r="50" spans="1:28" ht="90" x14ac:dyDescent="0.25">
      <c r="A50" s="32">
        <v>21</v>
      </c>
      <c r="B50" s="32">
        <v>1064142</v>
      </c>
      <c r="C50" s="32" t="s">
        <v>74</v>
      </c>
      <c r="D50" s="34" t="s">
        <v>4</v>
      </c>
      <c r="E50" s="31" t="s">
        <v>42</v>
      </c>
      <c r="F50" s="34" t="s">
        <v>4</v>
      </c>
      <c r="G50" s="34" t="s">
        <v>4</v>
      </c>
      <c r="H50" s="34"/>
      <c r="I50" s="34" t="s">
        <v>4</v>
      </c>
      <c r="J50" s="33" t="s">
        <v>86</v>
      </c>
      <c r="K50" s="31">
        <v>42026</v>
      </c>
      <c r="L50" s="31" t="s">
        <v>41</v>
      </c>
      <c r="M50" s="31" t="s">
        <v>39</v>
      </c>
      <c r="N50" s="31">
        <f t="shared" si="20"/>
        <v>276</v>
      </c>
      <c r="O50" s="6">
        <f t="shared" si="21"/>
        <v>276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276</v>
      </c>
      <c r="V50" s="6">
        <v>0</v>
      </c>
      <c r="W50" s="6">
        <v>0</v>
      </c>
      <c r="X50" s="6">
        <v>0</v>
      </c>
      <c r="Y50" s="27">
        <v>3.3</v>
      </c>
      <c r="Z50" s="12">
        <f t="shared" si="22"/>
        <v>4.0259999999999998</v>
      </c>
      <c r="AA50" s="16">
        <f t="shared" si="23"/>
        <v>910.8</v>
      </c>
      <c r="AB50" s="12">
        <f t="shared" si="24"/>
        <v>1111.1759999999999</v>
      </c>
    </row>
    <row r="51" spans="1:28" ht="90" x14ac:dyDescent="0.25">
      <c r="A51" s="32">
        <v>22</v>
      </c>
      <c r="B51" s="32">
        <v>1064498</v>
      </c>
      <c r="C51" s="32" t="s">
        <v>75</v>
      </c>
      <c r="D51" s="34" t="s">
        <v>4</v>
      </c>
      <c r="E51" s="31" t="s">
        <v>42</v>
      </c>
      <c r="F51" s="34" t="s">
        <v>4</v>
      </c>
      <c r="G51" s="34" t="s">
        <v>4</v>
      </c>
      <c r="H51" s="34"/>
      <c r="I51" s="34" t="s">
        <v>4</v>
      </c>
      <c r="J51" s="33" t="s">
        <v>86</v>
      </c>
      <c r="K51" s="31">
        <v>42026</v>
      </c>
      <c r="L51" s="31" t="s">
        <v>41</v>
      </c>
      <c r="M51" s="31" t="s">
        <v>39</v>
      </c>
      <c r="N51" s="31">
        <f t="shared" si="20"/>
        <v>13</v>
      </c>
      <c r="O51" s="6">
        <f t="shared" si="21"/>
        <v>13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13</v>
      </c>
      <c r="X51" s="6">
        <v>0</v>
      </c>
      <c r="Y51" s="16">
        <v>1009</v>
      </c>
      <c r="Z51" s="12">
        <f t="shared" si="22"/>
        <v>1230.98</v>
      </c>
      <c r="AA51" s="16">
        <f t="shared" si="23"/>
        <v>13117</v>
      </c>
      <c r="AB51" s="12">
        <f t="shared" si="24"/>
        <v>16002.74</v>
      </c>
    </row>
    <row r="52" spans="1:28" ht="90" x14ac:dyDescent="0.25">
      <c r="A52" s="32">
        <v>23</v>
      </c>
      <c r="B52" s="32">
        <v>1064501</v>
      </c>
      <c r="C52" s="32" t="s">
        <v>76</v>
      </c>
      <c r="D52" s="34" t="s">
        <v>4</v>
      </c>
      <c r="E52" s="31" t="s">
        <v>42</v>
      </c>
      <c r="F52" s="34" t="s">
        <v>4</v>
      </c>
      <c r="G52" s="34" t="s">
        <v>4</v>
      </c>
      <c r="H52" s="34"/>
      <c r="I52" s="34" t="s">
        <v>4</v>
      </c>
      <c r="J52" s="33" t="s">
        <v>86</v>
      </c>
      <c r="K52" s="31">
        <v>42026</v>
      </c>
      <c r="L52" s="31" t="s">
        <v>41</v>
      </c>
      <c r="M52" s="31" t="s">
        <v>39</v>
      </c>
      <c r="N52" s="31">
        <f t="shared" si="20"/>
        <v>3</v>
      </c>
      <c r="O52" s="6">
        <f t="shared" si="21"/>
        <v>3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</v>
      </c>
      <c r="X52" s="6">
        <v>0</v>
      </c>
      <c r="Y52" s="16">
        <v>634</v>
      </c>
      <c r="Z52" s="12">
        <f t="shared" si="22"/>
        <v>773.48</v>
      </c>
      <c r="AA52" s="16">
        <f t="shared" si="23"/>
        <v>1902</v>
      </c>
      <c r="AB52" s="12">
        <f t="shared" si="24"/>
        <v>2320.44</v>
      </c>
    </row>
    <row r="53" spans="1:28" ht="90" x14ac:dyDescent="0.25">
      <c r="A53" s="32">
        <v>24</v>
      </c>
      <c r="B53" s="15">
        <v>1065931</v>
      </c>
      <c r="C53" s="15" t="s">
        <v>77</v>
      </c>
      <c r="D53" s="34" t="s">
        <v>4</v>
      </c>
      <c r="E53" s="4" t="s">
        <v>42</v>
      </c>
      <c r="F53" s="34" t="s">
        <v>4</v>
      </c>
      <c r="G53" s="34" t="s">
        <v>4</v>
      </c>
      <c r="H53" s="34"/>
      <c r="I53" s="34" t="s">
        <v>4</v>
      </c>
      <c r="J53" s="33" t="s">
        <v>86</v>
      </c>
      <c r="K53" s="4">
        <v>42026</v>
      </c>
      <c r="L53" s="4" t="s">
        <v>51</v>
      </c>
      <c r="M53" s="4" t="s">
        <v>83</v>
      </c>
      <c r="N53" s="4">
        <f>SUM(O53)</f>
        <v>1.4</v>
      </c>
      <c r="O53" s="6">
        <f t="shared" si="1"/>
        <v>1.4</v>
      </c>
      <c r="P53" s="6">
        <v>0</v>
      </c>
      <c r="Q53" s="6">
        <v>0</v>
      </c>
      <c r="R53" s="6">
        <v>0</v>
      </c>
      <c r="S53" s="6">
        <v>1.4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27">
        <v>302</v>
      </c>
      <c r="Z53" s="12">
        <f>SUM(Y53)*1.22</f>
        <v>368.44</v>
      </c>
      <c r="AA53" s="16">
        <f>SUM(Y53*N53)</f>
        <v>422.79999999999995</v>
      </c>
      <c r="AB53" s="12">
        <f>SUM(AA53*1.22)</f>
        <v>515.81599999999992</v>
      </c>
    </row>
    <row r="54" spans="1:28" ht="90" x14ac:dyDescent="0.25">
      <c r="A54" s="32">
        <v>25</v>
      </c>
      <c r="B54" s="15">
        <v>1067077</v>
      </c>
      <c r="C54" s="15" t="s">
        <v>78</v>
      </c>
      <c r="D54" s="34" t="s">
        <v>4</v>
      </c>
      <c r="E54" s="4" t="s">
        <v>42</v>
      </c>
      <c r="F54" s="34" t="s">
        <v>4</v>
      </c>
      <c r="G54" s="34" t="s">
        <v>4</v>
      </c>
      <c r="H54" s="34"/>
      <c r="I54" s="34" t="s">
        <v>4</v>
      </c>
      <c r="J54" s="33" t="s">
        <v>86</v>
      </c>
      <c r="K54" s="30">
        <v>42026</v>
      </c>
      <c r="L54" s="4" t="s">
        <v>51</v>
      </c>
      <c r="M54" s="4" t="s">
        <v>39</v>
      </c>
      <c r="N54" s="4">
        <f t="shared" ref="N54:N56" si="25">SUM(O54)</f>
        <v>1</v>
      </c>
      <c r="O54" s="6">
        <f t="shared" ref="O54:O56" si="26">IF(SUM(P54:X54)&gt;0,SUM(P54:X54),"")</f>
        <v>1</v>
      </c>
      <c r="P54" s="6">
        <v>1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16">
        <v>821</v>
      </c>
      <c r="Z54" s="12">
        <f t="shared" ref="Z54:Z56" si="27">SUM(Y54)*1.22</f>
        <v>1001.62</v>
      </c>
      <c r="AA54" s="16">
        <f t="shared" ref="AA54:AA56" si="28">SUM(Y54*N54)</f>
        <v>821</v>
      </c>
      <c r="AB54" s="12">
        <f t="shared" ref="AB54:AB55" si="29">SUM(AA54*1.22)</f>
        <v>1001.62</v>
      </c>
    </row>
    <row r="55" spans="1:28" ht="90" x14ac:dyDescent="0.25">
      <c r="A55" s="32">
        <v>26</v>
      </c>
      <c r="B55" s="15">
        <v>1070299</v>
      </c>
      <c r="C55" s="15" t="s">
        <v>79</v>
      </c>
      <c r="D55" s="34" t="s">
        <v>4</v>
      </c>
      <c r="E55" s="4" t="s">
        <v>42</v>
      </c>
      <c r="F55" s="34" t="s">
        <v>4</v>
      </c>
      <c r="G55" s="34" t="s">
        <v>4</v>
      </c>
      <c r="H55" s="34"/>
      <c r="I55" s="34" t="s">
        <v>4</v>
      </c>
      <c r="J55" s="33" t="s">
        <v>86</v>
      </c>
      <c r="K55" s="30">
        <v>42026</v>
      </c>
      <c r="L55" s="4" t="s">
        <v>41</v>
      </c>
      <c r="M55" s="4" t="s">
        <v>85</v>
      </c>
      <c r="N55" s="4">
        <f t="shared" si="25"/>
        <v>0.3</v>
      </c>
      <c r="O55" s="6">
        <f t="shared" si="26"/>
        <v>0.3</v>
      </c>
      <c r="P55" s="6">
        <v>0.3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16">
        <v>22832</v>
      </c>
      <c r="Z55" s="12">
        <f t="shared" si="27"/>
        <v>27855.040000000001</v>
      </c>
      <c r="AA55" s="16">
        <f t="shared" si="28"/>
        <v>6849.5999999999995</v>
      </c>
      <c r="AB55" s="12">
        <f t="shared" si="29"/>
        <v>8356.5119999999988</v>
      </c>
    </row>
    <row r="56" spans="1:28" ht="90" x14ac:dyDescent="0.25">
      <c r="A56" s="32">
        <v>27</v>
      </c>
      <c r="B56" s="15">
        <v>1083598</v>
      </c>
      <c r="C56" s="15" t="s">
        <v>80</v>
      </c>
      <c r="D56" s="34" t="s">
        <v>4</v>
      </c>
      <c r="E56" s="4" t="s">
        <v>42</v>
      </c>
      <c r="F56" s="34" t="s">
        <v>4</v>
      </c>
      <c r="G56" s="34" t="s">
        <v>4</v>
      </c>
      <c r="H56" s="34"/>
      <c r="I56" s="34" t="s">
        <v>4</v>
      </c>
      <c r="J56" s="33" t="s">
        <v>86</v>
      </c>
      <c r="K56" s="30">
        <v>42026</v>
      </c>
      <c r="L56" s="4" t="s">
        <v>41</v>
      </c>
      <c r="M56" s="4" t="s">
        <v>39</v>
      </c>
      <c r="N56" s="4">
        <f t="shared" si="25"/>
        <v>479</v>
      </c>
      <c r="O56" s="6">
        <f t="shared" si="26"/>
        <v>479</v>
      </c>
      <c r="P56" s="6">
        <v>479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27">
        <v>199</v>
      </c>
      <c r="Z56" s="12">
        <f t="shared" si="27"/>
        <v>242.78</v>
      </c>
      <c r="AA56" s="16">
        <f t="shared" si="28"/>
        <v>95321</v>
      </c>
      <c r="AB56" s="12">
        <f>SUM(AA56*1.22)</f>
        <v>116291.62</v>
      </c>
    </row>
    <row r="57" spans="1:28" ht="90" x14ac:dyDescent="0.25">
      <c r="A57" s="32">
        <v>28</v>
      </c>
      <c r="B57" s="29">
        <v>1093104</v>
      </c>
      <c r="C57" s="29" t="s">
        <v>81</v>
      </c>
      <c r="D57" s="34" t="s">
        <v>4</v>
      </c>
      <c r="E57" s="30" t="s">
        <v>42</v>
      </c>
      <c r="F57" s="34" t="s">
        <v>4</v>
      </c>
      <c r="G57" s="34" t="s">
        <v>4</v>
      </c>
      <c r="H57" s="34"/>
      <c r="I57" s="34" t="s">
        <v>4</v>
      </c>
      <c r="J57" s="33" t="s">
        <v>86</v>
      </c>
      <c r="K57" s="30">
        <v>42026</v>
      </c>
      <c r="L57" s="30" t="s">
        <v>41</v>
      </c>
      <c r="M57" s="30" t="s">
        <v>39</v>
      </c>
      <c r="N57" s="30">
        <f t="shared" ref="N57:N58" si="30">SUM(O57)</f>
        <v>25</v>
      </c>
      <c r="O57" s="6">
        <f t="shared" ref="O57:O58" si="31">IF(SUM(P57:X57)&gt;0,SUM(P57:X57),"")</f>
        <v>25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25</v>
      </c>
      <c r="V57" s="6">
        <v>0</v>
      </c>
      <c r="W57" s="6">
        <v>0</v>
      </c>
      <c r="X57" s="6">
        <v>0</v>
      </c>
      <c r="Y57" s="27">
        <v>1.43</v>
      </c>
      <c r="Z57" s="12">
        <f t="shared" ref="Z57:Z58" si="32">SUM(Y57)*1.22</f>
        <v>1.7445999999999999</v>
      </c>
      <c r="AA57" s="16">
        <f t="shared" ref="AA57:AA58" si="33">SUM(Y57*N57)</f>
        <v>35.75</v>
      </c>
      <c r="AB57" s="12">
        <f>AA57*1.22</f>
        <v>43.615000000000002</v>
      </c>
    </row>
    <row r="58" spans="1:28" ht="90" x14ac:dyDescent="0.25">
      <c r="A58" s="32">
        <v>29</v>
      </c>
      <c r="B58" s="29">
        <v>1103541</v>
      </c>
      <c r="C58" s="29" t="s">
        <v>82</v>
      </c>
      <c r="D58" s="34" t="s">
        <v>4</v>
      </c>
      <c r="E58" s="30" t="s">
        <v>42</v>
      </c>
      <c r="F58" s="34" t="s">
        <v>4</v>
      </c>
      <c r="G58" s="34" t="s">
        <v>4</v>
      </c>
      <c r="H58" s="34"/>
      <c r="I58" s="34" t="s">
        <v>4</v>
      </c>
      <c r="J58" s="33" t="s">
        <v>86</v>
      </c>
      <c r="K58" s="30">
        <v>42026</v>
      </c>
      <c r="L58" s="30" t="s">
        <v>41</v>
      </c>
      <c r="M58" s="30" t="s">
        <v>39</v>
      </c>
      <c r="N58" s="30">
        <f t="shared" si="30"/>
        <v>480</v>
      </c>
      <c r="O58" s="6">
        <f t="shared" si="31"/>
        <v>480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480</v>
      </c>
      <c r="X58" s="6">
        <v>0</v>
      </c>
      <c r="Y58" s="16">
        <v>1.93</v>
      </c>
      <c r="Z58" s="12">
        <f t="shared" si="32"/>
        <v>2.3546</v>
      </c>
      <c r="AA58" s="16">
        <f t="shared" si="33"/>
        <v>926.4</v>
      </c>
      <c r="AB58" s="12">
        <f t="shared" ref="AB58" si="34">SUM(AA58*1.22)</f>
        <v>1130.2079999999999</v>
      </c>
    </row>
    <row r="59" spans="1:28" ht="15" hidden="1" customHeight="1" x14ac:dyDescent="0.25">
      <c r="A59" s="15">
        <v>3</v>
      </c>
      <c r="B59" s="15"/>
      <c r="C59" s="1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6" t="str">
        <f>IF(SUM(P59:X59)&gt;0,SUM(P59:X59),"")</f>
        <v/>
      </c>
      <c r="P59" s="6"/>
      <c r="Q59" s="6"/>
      <c r="R59" s="6"/>
      <c r="S59" s="6"/>
      <c r="T59" s="6"/>
      <c r="U59" s="6"/>
      <c r="V59" s="6"/>
      <c r="W59" s="6"/>
      <c r="X59" s="6"/>
      <c r="Y59" s="16"/>
      <c r="Z59" s="12"/>
      <c r="AA59" s="16"/>
      <c r="AB59" s="12"/>
    </row>
    <row r="60" spans="1:28" ht="15" hidden="1" customHeight="1" x14ac:dyDescent="0.25">
      <c r="A60" s="45" t="s">
        <v>27</v>
      </c>
      <c r="B60" s="46"/>
      <c r="C60" s="46"/>
      <c r="D60" s="46"/>
      <c r="E60" s="46"/>
      <c r="F60" s="46"/>
      <c r="G60" s="46"/>
      <c r="H60" s="46"/>
      <c r="I60" s="46"/>
      <c r="J60" s="17"/>
      <c r="K60" s="18"/>
      <c r="L60" s="19" t="s">
        <v>4</v>
      </c>
      <c r="M60" s="15" t="s">
        <v>4</v>
      </c>
      <c r="N60" s="12">
        <f>SUM(N61:N62)</f>
        <v>0</v>
      </c>
      <c r="O60" s="6" t="str">
        <f>IF(SUM(P60:X60)&gt;0,SUM(P60:X60),"")</f>
        <v/>
      </c>
      <c r="P60" s="6">
        <f t="shared" ref="P60:X60" si="35">SUM(P61:P62)</f>
        <v>0</v>
      </c>
      <c r="Q60" s="6">
        <f t="shared" si="35"/>
        <v>0</v>
      </c>
      <c r="R60" s="6">
        <f t="shared" si="35"/>
        <v>0</v>
      </c>
      <c r="S60" s="6">
        <f t="shared" si="35"/>
        <v>0</v>
      </c>
      <c r="T60" s="6">
        <f t="shared" si="35"/>
        <v>0</v>
      </c>
      <c r="U60" s="6">
        <f t="shared" si="35"/>
        <v>0</v>
      </c>
      <c r="V60" s="6">
        <f t="shared" si="35"/>
        <v>0</v>
      </c>
      <c r="W60" s="6">
        <f t="shared" si="35"/>
        <v>0</v>
      </c>
      <c r="X60" s="6">
        <f t="shared" si="35"/>
        <v>0</v>
      </c>
      <c r="Y60" s="20" t="s">
        <v>4</v>
      </c>
      <c r="Z60" s="12">
        <f>ROUND(SUM(Z61:Z62),2)</f>
        <v>0</v>
      </c>
      <c r="AA60" s="20" t="s">
        <v>4</v>
      </c>
      <c r="AB60" s="12">
        <f>ROUND(SUM(AB61:AB62),2)</f>
        <v>0</v>
      </c>
    </row>
    <row r="61" spans="1:28" ht="15" hidden="1" customHeight="1" x14ac:dyDescent="0.25">
      <c r="A61" s="15" t="s">
        <v>11</v>
      </c>
      <c r="B61" s="15"/>
      <c r="C61" s="15"/>
      <c r="D61" s="4" t="s">
        <v>4</v>
      </c>
      <c r="E61" s="4" t="s">
        <v>4</v>
      </c>
      <c r="F61" s="4" t="s">
        <v>4</v>
      </c>
      <c r="G61" s="4" t="s">
        <v>4</v>
      </c>
      <c r="H61" s="4"/>
      <c r="I61" s="4" t="s">
        <v>4</v>
      </c>
      <c r="J61" s="4"/>
      <c r="K61" s="4"/>
      <c r="L61" s="4"/>
      <c r="M61" s="4"/>
      <c r="N61" s="4">
        <f>SUM(O61)</f>
        <v>0</v>
      </c>
      <c r="O61" s="6" t="str">
        <f>IF(SUM(P61:X61)&gt;0,SUM(P61:X61),"")</f>
        <v/>
      </c>
      <c r="P61" s="6"/>
      <c r="Q61" s="6"/>
      <c r="R61" s="6"/>
      <c r="S61" s="6"/>
      <c r="T61" s="6"/>
      <c r="U61" s="6"/>
      <c r="V61" s="6"/>
      <c r="W61" s="6"/>
      <c r="X61" s="6"/>
      <c r="Y61" s="16">
        <v>0</v>
      </c>
      <c r="Z61" s="12">
        <f>ROUND(L61*Y61,2)</f>
        <v>0</v>
      </c>
      <c r="AA61" s="16">
        <v>0</v>
      </c>
      <c r="AB61" s="12">
        <f>ROUND(N61*AA61,2)</f>
        <v>0</v>
      </c>
    </row>
    <row r="62" spans="1:28" ht="15" hidden="1" customHeight="1" x14ac:dyDescent="0.25">
      <c r="A62" s="21">
        <v>4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4"/>
      <c r="M62" s="4"/>
      <c r="N62" s="4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4"/>
      <c r="Z62" s="12"/>
      <c r="AA62" s="24"/>
      <c r="AB62" s="12"/>
    </row>
    <row r="63" spans="1:28" ht="30" x14ac:dyDescent="0.25">
      <c r="L63" s="4" t="s">
        <v>10</v>
      </c>
      <c r="M63" s="25"/>
      <c r="N63" s="16">
        <f>SUM(N30:N58)</f>
        <v>3947.2000000000003</v>
      </c>
      <c r="O63" s="16">
        <f t="shared" ref="O63:X63" si="36">SUM(O30:O58)</f>
        <v>3947.2000000000003</v>
      </c>
      <c r="P63" s="16">
        <f t="shared" si="36"/>
        <v>2664.8</v>
      </c>
      <c r="Q63" s="16">
        <f t="shared" si="36"/>
        <v>16</v>
      </c>
      <c r="R63" s="16">
        <f t="shared" si="36"/>
        <v>0</v>
      </c>
      <c r="S63" s="16">
        <f t="shared" si="36"/>
        <v>59.4</v>
      </c>
      <c r="T63" s="16">
        <f t="shared" si="36"/>
        <v>0</v>
      </c>
      <c r="U63" s="16">
        <f t="shared" si="36"/>
        <v>673</v>
      </c>
      <c r="V63" s="16">
        <f t="shared" si="36"/>
        <v>38</v>
      </c>
      <c r="W63" s="16">
        <f t="shared" si="36"/>
        <v>496</v>
      </c>
      <c r="X63" s="16">
        <f t="shared" si="36"/>
        <v>0</v>
      </c>
      <c r="Y63" s="16"/>
      <c r="Z63" s="16"/>
      <c r="AA63" s="16">
        <f>SUM(AA30:AA58)</f>
        <v>339761.65</v>
      </c>
      <c r="AB63" s="16">
        <f>SUM(AB30:AB58)</f>
        <v>414509.21299999993</v>
      </c>
    </row>
    <row r="66" spans="2:2" s="26" customFormat="1" x14ac:dyDescent="0.25">
      <c r="B66" s="28"/>
    </row>
  </sheetData>
  <sheetProtection algorithmName="SHA-512" hashValue="lsxjAIIPW6wYYmOwn3ATKPS7IZgbCjIZ/kPhpYqhS6xZ9cu2ySgVjEkJSqJcvrQqw2nZgOpy6X9K3m9PEnmVzg==" saltValue="NTHwJ2UsTnLA5ESEREu2OQ==" spinCount="100000" sheet="1" objects="1" scenarios="1"/>
  <mergeCells count="35">
    <mergeCell ref="A10:I10"/>
    <mergeCell ref="X7:X8"/>
    <mergeCell ref="C7:D7"/>
    <mergeCell ref="N6:N8"/>
    <mergeCell ref="C6:K6"/>
    <mergeCell ref="L6:L8"/>
    <mergeCell ref="M6:M8"/>
    <mergeCell ref="E7:I7"/>
    <mergeCell ref="W7:W8"/>
    <mergeCell ref="T7:T8"/>
    <mergeCell ref="Q7:Q8"/>
    <mergeCell ref="O6:X6"/>
    <mergeCell ref="V7:V8"/>
    <mergeCell ref="U7:U8"/>
    <mergeCell ref="P7:P8"/>
    <mergeCell ref="O7:O8"/>
    <mergeCell ref="A23:I23"/>
    <mergeCell ref="A26:I26"/>
    <mergeCell ref="A29:I29"/>
    <mergeCell ref="A60:I60"/>
    <mergeCell ref="A11:I11"/>
    <mergeCell ref="A14:I14"/>
    <mergeCell ref="A17:I17"/>
    <mergeCell ref="A20:I20"/>
    <mergeCell ref="R7:R8"/>
    <mergeCell ref="Y2:AB2"/>
    <mergeCell ref="Y6:Y8"/>
    <mergeCell ref="Z6:Z8"/>
    <mergeCell ref="AA6:AA8"/>
    <mergeCell ref="AB6:AB8"/>
    <mergeCell ref="A4:AB4"/>
    <mergeCell ref="A5:AB5"/>
    <mergeCell ref="A6:A8"/>
    <mergeCell ref="B6:B8"/>
    <mergeCell ref="S7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Расчет НМЦ лота</vt:lpstr>
      <vt:lpstr>A_COLUMNS</vt:lpstr>
      <vt:lpstr>A_FNAMES</vt:lpstr>
      <vt:lpstr>A_SNAMES</vt:lpstr>
      <vt:lpstr>CenaCol</vt:lpstr>
      <vt:lpstr>ITOG</vt:lpstr>
      <vt:lpstr>LastRow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Бражникова Кристина Михайловна</cp:lastModifiedBy>
  <dcterms:created xsi:type="dcterms:W3CDTF">2016-10-05T06:20:23Z</dcterms:created>
  <dcterms:modified xsi:type="dcterms:W3CDTF">2026-06-30T08:19:01Z</dcterms:modified>
</cp:coreProperties>
</file>